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678 АП\"/>
    </mc:Choice>
  </mc:AlternateContent>
  <bookViews>
    <workbookView xWindow="-120" yWindow="-120" windowWidth="20730" windowHeight="11160" tabRatio="771"/>
  </bookViews>
  <sheets>
    <sheet name="Мои данные" sheetId="8" r:id="rId1"/>
  </sheets>
  <definedNames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2" i="8" l="1"/>
  <c r="G22" i="8"/>
  <c r="J20" i="8"/>
  <c r="G20" i="8"/>
  <c r="J19" i="8"/>
  <c r="G19" i="8"/>
  <c r="J18" i="8"/>
  <c r="G18" i="8"/>
  <c r="J135" i="8"/>
  <c r="G135" i="8"/>
  <c r="J134" i="8"/>
  <c r="G134" i="8"/>
  <c r="J21" i="8"/>
  <c r="G21" i="8"/>
  <c r="A25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18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3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<sst xmlns="http://schemas.openxmlformats.org/spreadsheetml/2006/main" count="446" uniqueCount="406">
  <si>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</si>
  <si>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</si>
  <si>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</si>
  <si>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</si>
  <si>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</si>
  <si>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</si>
  <si>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</si>
  <si>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</si>
  <si>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</si>
  <si>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</si>
  <si>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</si>
  <si>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</si>
  <si>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</si>
  <si>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</si>
  <si>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</si>
  <si>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</si>
  <si>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</si>
  <si>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</si>
  <si>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</si>
  <si>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</si>
  <si>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</si>
  <si>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</si>
  <si>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</si>
  <si>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</si>
  <si>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</si>
  <si>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Стройка:Газопровод низкого давления от точки подключения до границы земельного участка по адресу: г.Челябинск, Советский район, п. Смолино, ул. Октябрьская 44</t>
  </si>
  <si>
    <t>Объект:Газопровод низкого давления от точки подключения до границы земельного участка по адресу: г.Челябинск, Советский район, п. Смолино, ул. Октябрьская 44</t>
  </si>
  <si>
    <t>ЛОКАЛЬНАЯ СМЕТА 1</t>
  </si>
  <si>
    <t>на Октябрьская 44</t>
  </si>
  <si>
    <t>Основание:145.11.18 -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</si>
  <si>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</si>
  <si>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</si>
  <si>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</si>
  <si>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</si>
  <si>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0,7265
72,65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</si>
  <si>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</si>
  <si>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0,0231
23,1 / 1000</t>
  </si>
  <si>
    <t>4866,54
_____
645,52</t>
  </si>
  <si>
    <t>112
_____
15</t>
  </si>
  <si>
    <t>680
_____
201</t>
  </si>
  <si>
    <t>ТЕР01-02-065-03
Разработка скального грунта отбойными молотками, группа грунтов: 5
100 м3 грунта</t>
  </si>
  <si>
    <t>0,2847
28,47 / 100</t>
  </si>
  <si>
    <t>8145,84
_____
1445,82</t>
  </si>
  <si>
    <t>2319
_____
412</t>
  </si>
  <si>
    <t>14928
_____
5549</t>
  </si>
  <si>
    <t>ТЕР01-01-009-18
Разработка грунта в траншеях экскаватором «обратная лопата» с ковшом вместимостью 0,5 (0,5-0,63) м3, в отвал группа грунтов: 6
1000 м3 грунта</t>
  </si>
  <si>
    <t>0,0322
32,2 / 1000</t>
  </si>
  <si>
    <t>9369,9
_____
1242,88</t>
  </si>
  <si>
    <t>302
_____
40</t>
  </si>
  <si>
    <t>1826
_____
539</t>
  </si>
  <si>
    <t>ТЕР23-01-001-01
Устройство основания под трубопроводы: песчаного, h=0.1 м
10 м3 основания</t>
  </si>
  <si>
    <t>0,06
0,6 / 10</t>
  </si>
  <si>
    <t>105,37
_____
1287</t>
  </si>
  <si>
    <t>39,04
_____
4,26</t>
  </si>
  <si>
    <t>6
_____
78</t>
  </si>
  <si>
    <t>85
_____
230</t>
  </si>
  <si>
    <t>11
_____
3</t>
  </si>
  <si>
    <t>ТЕР01-02-061-02
Засыпка вручную траншей, пазух котлованов и ям, (присыпка газопровода песком вручную на h=0.2 м) -  на входе, выходе из земли песком, группа грунтов: 2
100 м3 грунта</t>
  </si>
  <si>
    <t>0,241
(15,75+8,35) / 100</t>
  </si>
  <si>
    <t>ТССЦ-408-0122
Песок природный для строительных работ средний
м3</t>
  </si>
  <si>
    <t>26,51
(15,75+8,35)*1,1</t>
  </si>
  <si>
    <t xml:space="preserve">
_____
117</t>
  </si>
  <si>
    <t xml:space="preserve">
_____
3102</t>
  </si>
  <si>
    <t xml:space="preserve">
_____
9218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</si>
  <si>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</si>
  <si>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0,13172
(116,32+15,4) / 1000</t>
  </si>
  <si>
    <t>367,67
_____
68,26</t>
  </si>
  <si>
    <t>48
_____
9</t>
  </si>
  <si>
    <t>398
_____
121</t>
  </si>
  <si>
    <t>ТЕР01-02-005-01
Уплотнение грунта пневматическими трамбовками, группа грунтов: 1-2
100 м3 уплотненного грунта</t>
  </si>
  <si>
    <t>1,5582
(116,32+15,4+15,75+8,35) / 100</t>
  </si>
  <si>
    <t>199,9
_____
36,97</t>
  </si>
  <si>
    <t>312
_____
58</t>
  </si>
  <si>
    <t>2089
_____
776</t>
  </si>
  <si>
    <t>ТССЦпг-01-01-01-039
Погрузочные работы при автомобильных перевозках: грунта растительного слоя (земля, перегной)
1 т груза</t>
  </si>
  <si>
    <t>46,93
24,7*1,9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</si>
  <si>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</si>
  <si>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траншей шириной до 2 м в грунтах: устойчивых
100 м2 креплений</t>
  </si>
  <si>
    <t>0,624
62,4 / 100</t>
  </si>
  <si>
    <t>217,76
_____
104,28</t>
  </si>
  <si>
    <t>83,26
_____
4,74</t>
  </si>
  <si>
    <t>136
_____
65</t>
  </si>
  <si>
    <t>52
_____
3</t>
  </si>
  <si>
    <t>1832
_____
459</t>
  </si>
  <si>
    <t>312
_____
40</t>
  </si>
  <si>
    <t>ТССЦ-203-0511
Щиты из досок толщиной 25 мм
м2</t>
  </si>
  <si>
    <t>6,24
62,4*0,1</t>
  </si>
  <si>
    <t xml:space="preserve">
_____
66</t>
  </si>
  <si>
    <t xml:space="preserve">
_____
412</t>
  </si>
  <si>
    <t xml:space="preserve">
_____
2356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</si>
  <si>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</si>
  <si>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</si>
  <si>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</si>
  <si>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152
_____
576</t>
  </si>
  <si>
    <t>397
_____
21</t>
  </si>
  <si>
    <t>2047
_____
5104</t>
  </si>
  <si>
    <t>2140
_____
284</t>
  </si>
  <si>
    <t>ТЕР27-09-012-01
Установка табличек
100 знаков</t>
  </si>
  <si>
    <t>0,02
2 / 100</t>
  </si>
  <si>
    <t>743,82
_____
489,12</t>
  </si>
  <si>
    <t>15
_____
10</t>
  </si>
  <si>
    <t>201
_____
66</t>
  </si>
  <si>
    <t>ТССЦ-101-4306
Знаки  информационные
шт.</t>
  </si>
  <si>
    <t xml:space="preserve">
_____
99,9</t>
  </si>
  <si>
    <t xml:space="preserve">
_____
200</t>
  </si>
  <si>
    <t xml:space="preserve">
_____
676</t>
  </si>
  <si>
    <t>Устройство зумпфа для откачки воды</t>
  </si>
  <si>
    <t>0,009
9 / 1000</t>
  </si>
  <si>
    <t>5353,19
_____
710,07</t>
  </si>
  <si>
    <t>48
_____
6</t>
  </si>
  <si>
    <t>292
_____
86</t>
  </si>
  <si>
    <t>ТЕР22-01-011-14
Укладка стальных водопроводных труб с гидравлическим испытанием диаметром: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</si>
  <si>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0,0032
1,6*2/1000</t>
  </si>
  <si>
    <t>17296,68
_____
1348,75</t>
  </si>
  <si>
    <t>55
_____
4</t>
  </si>
  <si>
    <t>280
_____
58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</si>
  <si>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</si>
  <si>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>3,2
1,6*2</t>
  </si>
  <si>
    <t xml:space="preserve">
_____
1320</t>
  </si>
  <si>
    <t xml:space="preserve">
_____
4224</t>
  </si>
  <si>
    <t xml:space="preserve">
_____
31235</t>
  </si>
  <si>
    <t>ТЕР23-01-001-02
Обсыпка трубы щебнем
10 м3 основания
162,26 = 1 724,76 - 12,5 x 125,00</t>
  </si>
  <si>
    <t>0,2
2 / 10</t>
  </si>
  <si>
    <t>56,89
_____
6,2</t>
  </si>
  <si>
    <t>11
_____
1</t>
  </si>
  <si>
    <t>54
_____
17</t>
  </si>
  <si>
    <t>ТССЦ-409-0085
Щебень шлаковый для дорожного строительства, фракция 40-70 мм, марка 300
м3</t>
  </si>
  <si>
    <t>2,2
2*1.1</t>
  </si>
  <si>
    <t xml:space="preserve">
_____
69</t>
  </si>
  <si>
    <t xml:space="preserve">
_____
152</t>
  </si>
  <si>
    <t xml:space="preserve">
_____
720</t>
  </si>
  <si>
    <t>ТЕР01-02-068-01
Водоотлив: из траншей
100 м3 мокрого грунта</t>
  </si>
  <si>
    <t>0,096
9,6 / 100</t>
  </si>
  <si>
    <t>ТЕР01-01-033-06
Засыпка траншей и котлованов с перемещением грунта до 5 м бульдозерами мощностью: 79 кВт (108 л.с.), группа грунтов 3
1000 м3 грунта</t>
  </si>
  <si>
    <t>418,69
_____
77,73</t>
  </si>
  <si>
    <t>4
_____
1</t>
  </si>
  <si>
    <t>31
_____
9</t>
  </si>
  <si>
    <t>Установка водопропускной трубы ф 100 мм, на каждый зумпф</t>
  </si>
  <si>
    <t>ТЕР23-04-005-01
Укладка (инвентарных трубопроводов) - на иловых площадках труб хризотилцементных дренажных диаметром: 100 мм
100 м трубопровода
134,15 = 1 741,57 - 4,7 x 1,00 - 100,8 x 15,90</t>
  </si>
  <si>
    <t>0,04
4 / 100</t>
  </si>
  <si>
    <t>ТЕР23-04-005-01
Демонтаж (инвентарных трубопроводов) -  на иловых площадках труб хризотилцементных дренажных диаметром: 100 мм
100 м трубопровода
134,15 = 1 741,57 - 4,7 x 1,00 - 100,8 x 15,90</t>
  </si>
  <si>
    <t>Возврат стоимости стальной трубы ф 800 мм 2 шт</t>
  </si>
  <si>
    <t>ТЕР22-01-011-14
Демонтаж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</si>
  <si>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10378,01
_____
485,55</t>
  </si>
  <si>
    <t>33
_____
2</t>
  </si>
  <si>
    <t>168
_____
21</t>
  </si>
  <si>
    <t>-2,88
-1,6*2*0.9</t>
  </si>
  <si>
    <t xml:space="preserve">
_____
-3802</t>
  </si>
  <si>
    <t xml:space="preserve">
_____
-28112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</si>
  <si>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</si>
  <si>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</si>
  <si>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</si>
  <si>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0,375
37,5 / 100</t>
  </si>
  <si>
    <t>Прайс "Полипластик"
Труба ПЭ 100 SDR 11, наружный диаметр 63 мм (ГОСТ Р 50838-95)
1 м</t>
  </si>
  <si>
    <t>38,25
37,5*1,02</t>
  </si>
  <si>
    <t xml:space="preserve">
_____
35,63</t>
  </si>
  <si>
    <t xml:space="preserve">
_____
1363</t>
  </si>
  <si>
    <t xml:space="preserve">
_____
8532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</si>
  <si>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</si>
  <si>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</si>
  <si>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33
_____
362</t>
  </si>
  <si>
    <t>446
_____
722</t>
  </si>
  <si>
    <t>ТССЦ-507-0778
Переход «полиэтилен-сталь 63х57»
шт.</t>
  </si>
  <si>
    <t xml:space="preserve">
_____
385</t>
  </si>
  <si>
    <t xml:space="preserve">
_____
770</t>
  </si>
  <si>
    <t xml:space="preserve">
_____
578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</si>
  <si>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</si>
  <si>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</si>
  <si>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</si>
  <si>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238
_____
350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</si>
  <si>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</si>
  <si>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</si>
  <si>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66
_____
31</t>
  </si>
  <si>
    <t>892
_____
152</t>
  </si>
  <si>
    <t>Прайс "Полипластик"
Отвод литой 90° из полиэтилена с закладными электронагревателями, диаметр 63 мм
шт.</t>
  </si>
  <si>
    <t xml:space="preserve">
_____
173,94</t>
  </si>
  <si>
    <t xml:space="preserve">
_____
696</t>
  </si>
  <si>
    <t xml:space="preserve">
_____
4355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</si>
  <si>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</si>
  <si>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0,0535
53,5/1000</t>
  </si>
  <si>
    <t>87,77
_____
5,85</t>
  </si>
  <si>
    <t>410,69
_____
41,06</t>
  </si>
  <si>
    <t>22
_____
2</t>
  </si>
  <si>
    <t>63
_____
4</t>
  </si>
  <si>
    <t>123
_____
30</t>
  </si>
  <si>
    <t>ТССЦ-507-3538
Лента сигнальная "Газ" ЛСГ 200
м</t>
  </si>
  <si>
    <t xml:space="preserve">
_____
0,3</t>
  </si>
  <si>
    <t xml:space="preserve">
_____
16</t>
  </si>
  <si>
    <t xml:space="preserve">
_____
56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</si>
  <si>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</si>
  <si>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</si>
  <si>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</si>
  <si>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3775
_____
255</t>
  </si>
  <si>
    <t>21408
_____
3434</t>
  </si>
  <si>
    <t>ТЕР04-01-075-01
Демонтаж машины горизонтального бурения прессово-шнекового типа РВА
1 машина</t>
  </si>
  <si>
    <t>747,56
_____
42,13</t>
  </si>
  <si>
    <t>2243
_____
126</t>
  </si>
  <si>
    <t>12854
_____
1704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</si>
  <si>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</si>
  <si>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1,464
146,4 / 100</t>
  </si>
  <si>
    <t>130,51
_____
4,76</t>
  </si>
  <si>
    <t>9351,3
_____
178,38</t>
  </si>
  <si>
    <t>191
_____
7</t>
  </si>
  <si>
    <t>13690
_____
261</t>
  </si>
  <si>
    <t>2574
_____
51</t>
  </si>
  <si>
    <t>33240
_____
3521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</si>
  <si>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</si>
  <si>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1,464
146,4/100</t>
  </si>
  <si>
    <t>1064,79
_____
38,69</t>
  </si>
  <si>
    <t>37757,6
_____
722,19</t>
  </si>
  <si>
    <t>1559
_____
57</t>
  </si>
  <si>
    <t>55277
_____
1057</t>
  </si>
  <si>
    <t>21008
_____
411</t>
  </si>
  <si>
    <t>135758
_____
14258</t>
  </si>
  <si>
    <t>ТССЦ-110-0245
Полимер для стабилизации буровых скважин «ФИЛЬТР ЧЕК»
т</t>
  </si>
  <si>
    <t>0,61488
0,0042*146,4</t>
  </si>
  <si>
    <t xml:space="preserve">
_____
39779,38</t>
  </si>
  <si>
    <t xml:space="preserve">
_____
24460</t>
  </si>
  <si>
    <t xml:space="preserve">
_____
102098</t>
  </si>
  <si>
    <t>ТССЦ-109-0012
Глина бентонитовая марки ПБМГ
т</t>
  </si>
  <si>
    <t>3,60144
0,0246*146,4</t>
  </si>
  <si>
    <t xml:space="preserve">
_____
1180</t>
  </si>
  <si>
    <t xml:space="preserve">
_____
4250</t>
  </si>
  <si>
    <t xml:space="preserve">
_____
44164</t>
  </si>
  <si>
    <t>149,328
146,4*1,02</t>
  </si>
  <si>
    <t xml:space="preserve">
_____
5321</t>
  </si>
  <si>
    <t xml:space="preserve">
_____
33309</t>
  </si>
  <si>
    <t>Раздел 4. ПРОКЛАДКА СТАЛЬНОГО УЧАСТКА ГАЗОПРОВОДА НИЗКОГО ДАВЛЕНИЯ Ф57х3.5 мм</t>
  </si>
  <si>
    <t>Стальной подземный участок на входе в землю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</si>
  <si>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</si>
  <si>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0,044
4,4 / 100</t>
  </si>
  <si>
    <t>227,93
_____
4,03</t>
  </si>
  <si>
    <t>919,84
_____
102,06</t>
  </si>
  <si>
    <t>10
_____
1</t>
  </si>
  <si>
    <t>40
_____
4</t>
  </si>
  <si>
    <t>135
_____
1</t>
  </si>
  <si>
    <t>232
_____
61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</si>
  <si>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</si>
  <si>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4,444
4,4*1,01</t>
  </si>
  <si>
    <t xml:space="preserve">
_____
55,14</t>
  </si>
  <si>
    <t xml:space="preserve">
_____
245</t>
  </si>
  <si>
    <t xml:space="preserve">
_____
1534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</si>
  <si>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</si>
  <si>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0,792
0,18*4,4</t>
  </si>
  <si>
    <t>23,4
_____
180,68</t>
  </si>
  <si>
    <t>88,16
_____
14,3</t>
  </si>
  <si>
    <t>19
_____
142</t>
  </si>
  <si>
    <t>70
_____
11</t>
  </si>
  <si>
    <t>250
_____
483</t>
  </si>
  <si>
    <t>396
_____
153</t>
  </si>
  <si>
    <t>ТЕР22-03-014-01
Приварка изолирующего соединения ИС-57 к стальным трубопроводам условным диаметром: 50 мм
1 фланец</t>
  </si>
  <si>
    <t>5,19
_____
44,95</t>
  </si>
  <si>
    <t>28,07
_____
4,08</t>
  </si>
  <si>
    <t>5
_____
45</t>
  </si>
  <si>
    <t>28
_____
4</t>
  </si>
  <si>
    <t>70
_____
209</t>
  </si>
  <si>
    <t>179
_____
55</t>
  </si>
  <si>
    <t>Прайс ООО "КомплектСнаб-С" г. Саратов
Неразъемное изолирующее соединение ИС 57_x000D_
шт.
шт.</t>
  </si>
  <si>
    <t xml:space="preserve">
_____
104,83</t>
  </si>
  <si>
    <t xml:space="preserve">
_____
105</t>
  </si>
  <si>
    <t xml:space="preserve">
_____
656</t>
  </si>
  <si>
    <t>Устройство футляра Ф108х4.0 мм на входе газоповода Ф57х3.5 мм в землю, -2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</si>
  <si>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</si>
  <si>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>1,2
0,6*2</t>
  </si>
  <si>
    <t xml:space="preserve">
_____
125,17</t>
  </si>
  <si>
    <t xml:space="preserve">
_____
150</t>
  </si>
  <si>
    <t xml:space="preserve">
_____
940</t>
  </si>
  <si>
    <t>ТЕР22-05-003-01
Протаскивание в футляр стальных труб диаметром: 100 мм
100 м трубы, уложенной в футляр</t>
  </si>
  <si>
    <t>0,012
0,006*2</t>
  </si>
  <si>
    <t>1026,3
_____
1111,06</t>
  </si>
  <si>
    <t>12
_____
13</t>
  </si>
  <si>
    <t>166
_____
74</t>
  </si>
  <si>
    <t>0,4
0,2*2</t>
  </si>
  <si>
    <t>9
_____
73</t>
  </si>
  <si>
    <t>35
_____
6</t>
  </si>
  <si>
    <t>126
_____
244</t>
  </si>
  <si>
    <t>200
_____
77</t>
  </si>
  <si>
    <t>ТЕР22-05-004-01
Заделка битумом и прядью концов футляра диаметром: 100 мм
1 футляр</t>
  </si>
  <si>
    <t>8,19
_____
39,89</t>
  </si>
  <si>
    <t>16
_____
80</t>
  </si>
  <si>
    <t>221
_____
385</t>
  </si>
  <si>
    <t>ТЕР22-03-001-05
Установка фасонных частей стальных сварных диаметром: 100-250 мм
1 т фасонных частей</t>
  </si>
  <si>
    <t>0,0012
(0,6*2) * 0,001</t>
  </si>
  <si>
    <t>4960,28
_____
14919,4</t>
  </si>
  <si>
    <t>11806,75
_____
1684,6</t>
  </si>
  <si>
    <t>6
_____
18</t>
  </si>
  <si>
    <t>14
_____
2</t>
  </si>
  <si>
    <t>80
_____
157</t>
  </si>
  <si>
    <t>90
_____
27</t>
  </si>
  <si>
    <t>Стальные надземные участки газопровода в месте врезки и выходе из земли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</si>
  <si>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</si>
  <si>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0,03
3,0 / 100</t>
  </si>
  <si>
    <t>232,58
_____
200,73</t>
  </si>
  <si>
    <t>1591,9
_____
205,71</t>
  </si>
  <si>
    <t>7
_____
6</t>
  </si>
  <si>
    <t>94
_____
22</t>
  </si>
  <si>
    <t>275
_____
83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</si>
  <si>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</si>
  <si>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3,03
3*1,01</t>
  </si>
  <si>
    <t xml:space="preserve">
_____
167</t>
  </si>
  <si>
    <t xml:space="preserve">
_____
1046</t>
  </si>
  <si>
    <t>0,0006
0,6 * 0,001</t>
  </si>
  <si>
    <t>3
_____
9</t>
  </si>
  <si>
    <t>7
_____
1</t>
  </si>
  <si>
    <t>40
_____
79</t>
  </si>
  <si>
    <t>45
_____
14</t>
  </si>
  <si>
    <t>ТЕР13-03-002-04
Огрунтовка металлических поверхностей грунтовкой ГФ-021
100 м2 окрашиваемой поверхности</t>
  </si>
  <si>
    <t>0,0054
(0,18*3,0) * 0,01</t>
  </si>
  <si>
    <t>142,94
_____
500,72</t>
  </si>
  <si>
    <t>20,3
_____
0,24</t>
  </si>
  <si>
    <t>1
_____
3</t>
  </si>
  <si>
    <t>10
_____
10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</si>
  <si>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</si>
  <si>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</si>
  <si>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</si>
  <si>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5</t>
  </si>
  <si>
    <t>6
_____
14</t>
  </si>
  <si>
    <t>ТЕРм12-10-001-01
Бобышки, штуцеры на условное давление: до 10 МПа
100 шт.</t>
  </si>
  <si>
    <t>0,03
3 / 100</t>
  </si>
  <si>
    <t>795,26
_____
2433,91</t>
  </si>
  <si>
    <t>24
_____
73</t>
  </si>
  <si>
    <t>322
_____
801</t>
  </si>
  <si>
    <t>ТЕР24-02-051-01
Монтаж задвижки стальной фланцевой для надземной установки на газопроводах из труб условным диаметром: 50 мм
1 задвижка
281,83 = 493,69 - 5,8 x 21,70 - 4 x 21,50</t>
  </si>
  <si>
    <t>77,36
_____
103,22</t>
  </si>
  <si>
    <t>77
_____
104</t>
  </si>
  <si>
    <t>1042
_____
615</t>
  </si>
  <si>
    <t>Прайс ООО "АЛСО"
Кран шаровый фланцевый полнопроходной стальной ALSO серии GAS, DN 50, Py=4.0 МПа КШ.П.П.GAS 050.40-01
шт.</t>
  </si>
  <si>
    <t xml:space="preserve">
_____
444,49</t>
  </si>
  <si>
    <t xml:space="preserve">
_____
444</t>
  </si>
  <si>
    <t xml:space="preserve">
_____
2783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</si>
  <si>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</si>
  <si>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</si>
  <si>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48</t>
  </si>
  <si>
    <t xml:space="preserve">
_____
76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</si>
  <si>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</si>
  <si>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</si>
  <si>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29,4
_____
5,66</t>
  </si>
  <si>
    <t>59
_____
12</t>
  </si>
  <si>
    <t>792
_____
35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</si>
  <si>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</si>
  <si>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</si>
  <si>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76
_____
1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</si>
  <si>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</si>
  <si>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0,792
4,4*0,18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</si>
  <si>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</si>
  <si>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</si>
  <si>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</si>
  <si>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875
_____
139</t>
  </si>
  <si>
    <t>ТЕР24-02-120-01
Очистка полости трубопровода продувкой воздухом, условный диаметр газопровода: до 50 мм
100 м трубопровода</t>
  </si>
  <si>
    <t>1,927
192,7 / 100</t>
  </si>
  <si>
    <t>12,55
_____
2,43</t>
  </si>
  <si>
    <t>24
_____
5</t>
  </si>
  <si>
    <t>163
_____
63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</si>
  <si>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</si>
  <si>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</si>
  <si>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66
_____
13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</si>
  <si>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</si>
  <si>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</si>
  <si>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</si>
  <si>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</si>
  <si>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Раздел 6. БЛАГОУСТРОЙСТВО</t>
  </si>
  <si>
    <t>ТЕР27-03-008-02
Разборка покрытий и оснований: щебеночных
100 м3 конструкций</t>
  </si>
  <si>
    <t>0,034
(5*3,4*0,2) / 100</t>
  </si>
  <si>
    <t>471
_____
60,83</t>
  </si>
  <si>
    <t>16
_____
2</t>
  </si>
  <si>
    <t>106
_____
28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</si>
  <si>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</si>
  <si>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0,017
(5*3,4) / 1000</t>
  </si>
  <si>
    <t>378,39
_____
25026,3</t>
  </si>
  <si>
    <t>4557,52
_____
596,8</t>
  </si>
  <si>
    <t>6
_____
426</t>
  </si>
  <si>
    <t>77
_____
10</t>
  </si>
  <si>
    <t>87
_____
1831</t>
  </si>
  <si>
    <t>459
_____
137</t>
  </si>
  <si>
    <t>ТЕР27-04-007-04
На каждый 1 см изменения толщины слоя добавлять или исключать к расценкам 27-04-007-01, 27-04-007-02, 27-04-007-03
1000 м2 основания</t>
  </si>
  <si>
    <t xml:space="preserve">
_____
7686</t>
  </si>
  <si>
    <t>1337,5
_____
182,25</t>
  </si>
  <si>
    <t xml:space="preserve">
_____
130</t>
  </si>
  <si>
    <t>23
_____
3</t>
  </si>
  <si>
    <t xml:space="preserve">
_____
553</t>
  </si>
  <si>
    <t>134
_____
42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</si>
  <si>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</si>
  <si>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4,709
5*3,4*0,2*1,385</t>
  </si>
  <si>
    <t>ТССЦпг-03-02-01-001
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1 т груза</t>
  </si>
  <si>
    <t>Итого прямые затраты по смете</t>
  </si>
  <si>
    <t>8627
_____
44865</t>
  </si>
  <si>
    <t>81181
_____
2413</t>
  </si>
  <si>
    <t>116298
_____
229422</t>
  </si>
  <si>
    <t>240771
_____
32551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</si>
  <si>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</si>
  <si>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</si>
  <si>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35, 59, 63-64)</t>
  </si>
  <si>
    <t xml:space="preserve">
_____
2</t>
  </si>
  <si>
    <t xml:space="preserve">
_____
25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</si>
  <si>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</si>
  <si>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</si>
  <si>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</si>
  <si>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</si>
  <si>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</si>
  <si>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</si>
  <si>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</si>
  <si>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</si>
  <si>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</si>
  <si>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</si>
  <si>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</si>
  <si>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2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</si>
</sst>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41"/>
  <sheetViews>
    <sheetView showGridLines="0" tabSelected="1" workbookViewId="0">
      <selection activeCell="A4" sqref="A4:AA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x14ac:dyDescent="0.2">
      <c r="A3" s="50"/>
      <c r="H3" s="51"/>
    </row>
    <row r="4" spans="1:21" x14ac:dyDescent="0.2">
      <c r="A4" s="33"/>
      <c r="H4" s="33"/>
    </row>
    <row r="5" spans="1:21" x14ac:dyDescent="0.2">
      <c r="A5" s="33"/>
      <c r="B5" s="4"/>
      <c r="C5" s="4"/>
      <c r="D5" s="4"/>
      <c r="E5" s="4"/>
      <c r="F5" s="4"/>
      <c r="G5" s="4"/>
      <c r="H5" s="33"/>
    </row>
    <row r="6" spans="1:21" x14ac:dyDescent="0.2">
      <c r="B6" s="4"/>
      <c r="C6" s="4"/>
      <c r="D6" s="4"/>
      <c r="E6" s="4"/>
      <c r="F6" s="4"/>
      <c r="G6" s="4"/>
      <c r="H6" s="34"/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25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26</v>
      </c>
      <c r="B11" s="6"/>
      <c r="C11" s="6"/>
      <c r="D11" s="6"/>
    </row>
    <row r="12" spans="1:21" s="7" customFormat="1" ht="15" x14ac:dyDescent="0.25">
      <c r="A12" s="62" t="s">
        <v>27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</row>
    <row r="13" spans="1:21" s="7" customFormat="1" ht="12" x14ac:dyDescent="0.2">
      <c r="A13" s="63" t="s">
        <v>18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</row>
    <row r="14" spans="1:21" s="7" customFormat="1" ht="12" x14ac:dyDescent="0.2">
      <c r="A14" s="63" t="s">
        <v>28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</row>
    <row r="15" spans="1:21" s="7" customFormat="1" ht="12" x14ac:dyDescent="0.2">
      <c r="A15" s="64" t="s">
        <v>29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</row>
    <row r="16" spans="1:21" s="7" customFormat="1" ht="12" x14ac:dyDescent="0.2"/>
    <row r="17" spans="1:26" s="7" customFormat="1" ht="12" x14ac:dyDescent="0.2">
      <c r="G17" s="65" t="s">
        <v>16</v>
      </c>
      <c r="H17" s="66"/>
      <c r="I17" s="67"/>
      <c r="J17" s="65" t="s">
        <v>17</v>
      </c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7"/>
    </row>
    <row r="18" spans="1:26" s="7" customFormat="1" x14ac:dyDescent="0.2">
      <c r="D18" s="5" t="s">
        <v>1</v>
      </c>
      <c r="G18" s="68">
        <f>151417/1000</f>
        <v>151.417</v>
      </c>
      <c r="H18" s="69"/>
      <c r="I18" s="9" t="s">
        <v>2</v>
      </c>
      <c r="J18" s="60">
        <f>774513/1000</f>
        <v>774.51300000000003</v>
      </c>
      <c r="K18" s="61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19</v>
      </c>
      <c r="F19" s="12"/>
      <c r="G19" s="68">
        <f>0/1000</f>
        <v>0</v>
      </c>
      <c r="H19" s="69"/>
      <c r="I19" s="9" t="s">
        <v>2</v>
      </c>
      <c r="J19" s="60">
        <f>0/1000</f>
        <v>0</v>
      </c>
      <c r="K19" s="61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11" t="s">
        <v>20</v>
      </c>
      <c r="F20" s="12"/>
      <c r="G20" s="68">
        <f>428/1000</f>
        <v>0.42799999999999999</v>
      </c>
      <c r="H20" s="69"/>
      <c r="I20" s="9" t="s">
        <v>2</v>
      </c>
      <c r="J20" s="60">
        <f>4040/1000</f>
        <v>4.04</v>
      </c>
      <c r="K20" s="61"/>
      <c r="L20" s="10"/>
      <c r="M20" s="10"/>
      <c r="N20" s="10"/>
      <c r="O20" s="10"/>
      <c r="P20" s="10"/>
      <c r="Q20" s="10"/>
      <c r="R20" s="10"/>
      <c r="S20" s="10"/>
      <c r="T20" s="10"/>
      <c r="U20" s="9" t="s">
        <v>2</v>
      </c>
    </row>
    <row r="21" spans="1:26" s="7" customFormat="1" x14ac:dyDescent="0.2">
      <c r="D21" s="5" t="s">
        <v>3</v>
      </c>
      <c r="G21" s="68">
        <f>(V21+V22)/1000</f>
        <v>0.97002999999999995</v>
      </c>
      <c r="H21" s="69"/>
      <c r="I21" s="9" t="s">
        <v>4</v>
      </c>
      <c r="J21" s="60">
        <f>(W21+W22)/1000</f>
        <v>0.97002999999999995</v>
      </c>
      <c r="K21" s="61"/>
      <c r="L21" s="10"/>
      <c r="M21" s="10"/>
      <c r="N21" s="10"/>
      <c r="O21" s="10"/>
      <c r="P21" s="10"/>
      <c r="Q21" s="10"/>
      <c r="R21" s="10"/>
      <c r="S21" s="10"/>
      <c r="T21" s="10"/>
      <c r="U21" s="9" t="s">
        <v>4</v>
      </c>
      <c r="V21" s="13">
        <v>769.48</v>
      </c>
      <c r="W21" s="14">
        <v>769.48</v>
      </c>
      <c r="X21" s="27">
        <v>11040</v>
      </c>
      <c r="Y21" s="27">
        <v>10990</v>
      </c>
      <c r="Z21" s="27">
        <v>5752</v>
      </c>
    </row>
    <row r="22" spans="1:26" s="7" customFormat="1" x14ac:dyDescent="0.2">
      <c r="D22" s="5" t="s">
        <v>5</v>
      </c>
      <c r="G22" s="68">
        <f>11040/1000</f>
        <v>11.04</v>
      </c>
      <c r="H22" s="69"/>
      <c r="I22" s="9" t="s">
        <v>2</v>
      </c>
      <c r="J22" s="60">
        <f>148849/1000</f>
        <v>148.84899999999999</v>
      </c>
      <c r="K22" s="61"/>
      <c r="L22" s="10"/>
      <c r="M22" s="10"/>
      <c r="N22" s="10"/>
      <c r="O22" s="10"/>
      <c r="P22" s="10"/>
      <c r="Q22" s="10"/>
      <c r="R22" s="10"/>
      <c r="S22" s="10"/>
      <c r="T22" s="10"/>
      <c r="U22" s="9" t="s">
        <v>2</v>
      </c>
      <c r="V22" s="13">
        <v>200.55</v>
      </c>
      <c r="W22" s="14">
        <v>200.55</v>
      </c>
      <c r="X22" s="28">
        <v>148849</v>
      </c>
      <c r="Y22" s="28">
        <v>125965</v>
      </c>
      <c r="Z22" s="28">
        <v>62032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7" t="s">
        <v>405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70" t="s">
        <v>6</v>
      </c>
      <c r="B27" s="70" t="s">
        <v>7</v>
      </c>
      <c r="C27" s="70" t="s">
        <v>8</v>
      </c>
      <c r="D27" s="71" t="s">
        <v>9</v>
      </c>
      <c r="E27" s="71"/>
      <c r="F27" s="71"/>
      <c r="G27" s="71" t="s">
        <v>10</v>
      </c>
      <c r="H27" s="71"/>
      <c r="I27" s="71"/>
      <c r="J27" s="71" t="s">
        <v>11</v>
      </c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</row>
    <row r="28" spans="1:26" s="23" customFormat="1" ht="22.5" customHeight="1" thickBot="1" x14ac:dyDescent="0.25">
      <c r="A28" s="70"/>
      <c r="B28" s="70"/>
      <c r="C28" s="70"/>
      <c r="D28" s="72" t="s">
        <v>0</v>
      </c>
      <c r="E28" s="22" t="s">
        <v>12</v>
      </c>
      <c r="F28" s="22" t="s">
        <v>13</v>
      </c>
      <c r="G28" s="72" t="s">
        <v>0</v>
      </c>
      <c r="H28" s="22" t="s">
        <v>12</v>
      </c>
      <c r="I28" s="22" t="s">
        <v>13</v>
      </c>
      <c r="J28" s="72" t="s">
        <v>0</v>
      </c>
      <c r="K28" s="22" t="s">
        <v>12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13</v>
      </c>
    </row>
    <row r="29" spans="1:26" s="23" customFormat="1" ht="22.5" customHeight="1" thickBot="1" x14ac:dyDescent="0.25">
      <c r="A29" s="70"/>
      <c r="B29" s="70"/>
      <c r="C29" s="70"/>
      <c r="D29" s="72"/>
      <c r="E29" s="22" t="s">
        <v>14</v>
      </c>
      <c r="F29" s="22" t="s">
        <v>15</v>
      </c>
      <c r="G29" s="72"/>
      <c r="H29" s="22" t="s">
        <v>14</v>
      </c>
      <c r="I29" s="22" t="s">
        <v>15</v>
      </c>
      <c r="J29" s="72"/>
      <c r="K29" s="22" t="s">
        <v>14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15</v>
      </c>
    </row>
    <row r="30" spans="1:26" s="6" customFormat="1" x14ac:dyDescent="0.2">
      <c r="A30" s="36">
        <v>1</v>
      </c>
      <c r="B30" s="36">
        <v>2</v>
      </c>
      <c r="C30" s="36">
        <v>3</v>
      </c>
      <c r="D30" s="37">
        <v>4</v>
      </c>
      <c r="E30" s="36">
        <v>5</v>
      </c>
      <c r="F30" s="36">
        <v>6</v>
      </c>
      <c r="G30" s="37">
        <v>7</v>
      </c>
      <c r="H30" s="36">
        <v>8</v>
      </c>
      <c r="I30" s="36">
        <v>9</v>
      </c>
      <c r="J30" s="37">
        <v>10</v>
      </c>
      <c r="K30" s="36">
        <v>11</v>
      </c>
      <c r="L30" s="36"/>
      <c r="M30" s="36"/>
      <c r="N30" s="36"/>
      <c r="O30" s="36"/>
      <c r="P30" s="36"/>
      <c r="Q30" s="36"/>
      <c r="R30" s="36"/>
      <c r="S30" s="36"/>
      <c r="T30" s="36"/>
      <c r="U30" s="36">
        <v>12</v>
      </c>
    </row>
    <row r="31" spans="1:26" s="24" customFormat="1" ht="21" customHeight="1" x14ac:dyDescent="0.2">
      <c r="A31" s="56" t="s">
        <v>32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6" s="24" customFormat="1" ht="60" x14ac:dyDescent="0.2">
      <c r="A32" s="38">
        <v>1</v>
      </c>
      <c r="B32" s="39" t="s">
        <v>33</v>
      </c>
      <c r="C32" s="40" t="s">
        <v>34</v>
      </c>
      <c r="D32" s="41">
        <v>2445.2800000000002</v>
      </c>
      <c r="E32" s="42">
        <v>2445.2800000000002</v>
      </c>
      <c r="F32" s="41"/>
      <c r="G32" s="41">
        <v>1776</v>
      </c>
      <c r="H32" s="41">
        <v>1776</v>
      </c>
      <c r="I32" s="41"/>
      <c r="J32" s="41">
        <v>23947</v>
      </c>
      <c r="K32" s="42">
        <v>23947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1:26" s="24" customFormat="1" ht="72" x14ac:dyDescent="0.2">
      <c r="A33" s="38">
        <v>2</v>
      </c>
      <c r="B33" s="39" t="s">
        <v>35</v>
      </c>
      <c r="C33" s="40" t="s">
        <v>36</v>
      </c>
      <c r="D33" s="41">
        <v>4866.54</v>
      </c>
      <c r="E33" s="42"/>
      <c r="F33" s="41" t="s">
        <v>37</v>
      </c>
      <c r="G33" s="41">
        <v>112</v>
      </c>
      <c r="H33" s="41"/>
      <c r="I33" s="41" t="s">
        <v>38</v>
      </c>
      <c r="J33" s="41">
        <v>680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 t="s">
        <v>39</v>
      </c>
    </row>
    <row r="34" spans="1:26" s="24" customFormat="1" ht="48" x14ac:dyDescent="0.2">
      <c r="A34" s="38">
        <v>3</v>
      </c>
      <c r="B34" s="39" t="s">
        <v>40</v>
      </c>
      <c r="C34" s="40" t="s">
        <v>41</v>
      </c>
      <c r="D34" s="41">
        <v>15299.57</v>
      </c>
      <c r="E34" s="42">
        <v>7153.73</v>
      </c>
      <c r="F34" s="41" t="s">
        <v>42</v>
      </c>
      <c r="G34" s="41">
        <v>4356</v>
      </c>
      <c r="H34" s="41">
        <v>2037</v>
      </c>
      <c r="I34" s="41" t="s">
        <v>43</v>
      </c>
      <c r="J34" s="41">
        <v>42393</v>
      </c>
      <c r="K34" s="42">
        <v>27465</v>
      </c>
      <c r="L34" s="42"/>
      <c r="M34" s="42"/>
      <c r="N34" s="42"/>
      <c r="O34" s="42"/>
      <c r="P34" s="42"/>
      <c r="Q34" s="42"/>
      <c r="R34" s="42"/>
      <c r="S34" s="42"/>
      <c r="T34" s="42"/>
      <c r="U34" s="42" t="s">
        <v>44</v>
      </c>
    </row>
    <row r="35" spans="1:26" s="6" customFormat="1" ht="72" x14ac:dyDescent="0.2">
      <c r="A35" s="38">
        <v>4</v>
      </c>
      <c r="B35" s="39" t="s">
        <v>45</v>
      </c>
      <c r="C35" s="40" t="s">
        <v>46</v>
      </c>
      <c r="D35" s="41">
        <v>9369.9</v>
      </c>
      <c r="E35" s="42"/>
      <c r="F35" s="41" t="s">
        <v>47</v>
      </c>
      <c r="G35" s="41">
        <v>302</v>
      </c>
      <c r="H35" s="41"/>
      <c r="I35" s="41" t="s">
        <v>48</v>
      </c>
      <c r="J35" s="41">
        <v>1826</v>
      </c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 t="s">
        <v>49</v>
      </c>
      <c r="V35" s="24"/>
      <c r="W35" s="24"/>
      <c r="X35" s="24"/>
      <c r="Y35" s="24"/>
      <c r="Z35" s="24"/>
    </row>
    <row r="36" spans="1:26" s="6" customFormat="1" ht="48" x14ac:dyDescent="0.2">
      <c r="A36" s="38">
        <v>5</v>
      </c>
      <c r="B36" s="39" t="s">
        <v>50</v>
      </c>
      <c r="C36" s="40" t="s">
        <v>51</v>
      </c>
      <c r="D36" s="41">
        <v>1431.41</v>
      </c>
      <c r="E36" s="42" t="s">
        <v>52</v>
      </c>
      <c r="F36" s="41" t="s">
        <v>53</v>
      </c>
      <c r="G36" s="41">
        <v>86</v>
      </c>
      <c r="H36" s="41" t="s">
        <v>54</v>
      </c>
      <c r="I36" s="41">
        <v>2</v>
      </c>
      <c r="J36" s="41">
        <v>326</v>
      </c>
      <c r="K36" s="42" t="s">
        <v>55</v>
      </c>
      <c r="L36" s="42"/>
      <c r="M36" s="42"/>
      <c r="N36" s="42"/>
      <c r="O36" s="42"/>
      <c r="P36" s="42"/>
      <c r="Q36" s="42"/>
      <c r="R36" s="42"/>
      <c r="S36" s="42"/>
      <c r="T36" s="42"/>
      <c r="U36" s="42" t="s">
        <v>56</v>
      </c>
      <c r="V36" s="24"/>
      <c r="W36" s="24"/>
      <c r="X36" s="24"/>
      <c r="Y36" s="24"/>
      <c r="Z36" s="24"/>
    </row>
    <row r="37" spans="1:26" s="6" customFormat="1" ht="84" x14ac:dyDescent="0.2">
      <c r="A37" s="38">
        <v>6</v>
      </c>
      <c r="B37" s="39" t="s">
        <v>57</v>
      </c>
      <c r="C37" s="40" t="s">
        <v>58</v>
      </c>
      <c r="D37" s="41">
        <v>921.46</v>
      </c>
      <c r="E37" s="42">
        <v>921.46</v>
      </c>
      <c r="F37" s="41"/>
      <c r="G37" s="41">
        <v>222</v>
      </c>
      <c r="H37" s="41">
        <v>222</v>
      </c>
      <c r="I37" s="41"/>
      <c r="J37" s="41">
        <v>2994</v>
      </c>
      <c r="K37" s="42">
        <v>2994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24"/>
      <c r="W37" s="24"/>
      <c r="X37" s="24"/>
      <c r="Y37" s="24"/>
      <c r="Z37" s="24"/>
    </row>
    <row r="38" spans="1:26" s="6" customFormat="1" ht="48" x14ac:dyDescent="0.2">
      <c r="A38" s="38">
        <v>7</v>
      </c>
      <c r="B38" s="39" t="s">
        <v>59</v>
      </c>
      <c r="C38" s="40" t="s">
        <v>60</v>
      </c>
      <c r="D38" s="41">
        <v>117</v>
      </c>
      <c r="E38" s="42" t="s">
        <v>61</v>
      </c>
      <c r="F38" s="41"/>
      <c r="G38" s="41">
        <v>3102</v>
      </c>
      <c r="H38" s="41" t="s">
        <v>62</v>
      </c>
      <c r="I38" s="41"/>
      <c r="J38" s="41">
        <v>9218</v>
      </c>
      <c r="K38" s="42" t="s">
        <v>63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24"/>
      <c r="W38" s="24"/>
      <c r="X38" s="24"/>
      <c r="Y38" s="24"/>
      <c r="Z38" s="24"/>
    </row>
    <row r="39" spans="1:26" s="26" customFormat="1" ht="72" x14ac:dyDescent="0.2">
      <c r="A39" s="38">
        <v>8</v>
      </c>
      <c r="B39" s="39" t="s">
        <v>64</v>
      </c>
      <c r="C39" s="40" t="s">
        <v>65</v>
      </c>
      <c r="D39" s="41">
        <v>367.67</v>
      </c>
      <c r="E39" s="42"/>
      <c r="F39" s="41" t="s">
        <v>66</v>
      </c>
      <c r="G39" s="41">
        <v>48</v>
      </c>
      <c r="H39" s="41"/>
      <c r="I39" s="41" t="s">
        <v>67</v>
      </c>
      <c r="J39" s="41">
        <v>398</v>
      </c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 t="s">
        <v>68</v>
      </c>
      <c r="V39" s="24"/>
      <c r="W39" s="24"/>
      <c r="X39" s="24"/>
      <c r="Y39" s="24"/>
      <c r="Z39" s="24"/>
    </row>
    <row r="40" spans="1:26" ht="48" x14ac:dyDescent="0.2">
      <c r="A40" s="38">
        <v>9</v>
      </c>
      <c r="B40" s="39" t="s">
        <v>69</v>
      </c>
      <c r="C40" s="40" t="s">
        <v>70</v>
      </c>
      <c r="D40" s="41">
        <v>334.97</v>
      </c>
      <c r="E40" s="42">
        <v>135.07</v>
      </c>
      <c r="F40" s="41" t="s">
        <v>71</v>
      </c>
      <c r="G40" s="41">
        <v>522</v>
      </c>
      <c r="H40" s="41">
        <v>210</v>
      </c>
      <c r="I40" s="41" t="s">
        <v>72</v>
      </c>
      <c r="J40" s="41">
        <v>4927</v>
      </c>
      <c r="K40" s="42">
        <v>2838</v>
      </c>
      <c r="L40" s="42"/>
      <c r="M40" s="42"/>
      <c r="N40" s="42"/>
      <c r="O40" s="42"/>
      <c r="P40" s="42"/>
      <c r="Q40" s="42"/>
      <c r="R40" s="42"/>
      <c r="S40" s="42"/>
      <c r="T40" s="42"/>
      <c r="U40" s="42" t="s">
        <v>73</v>
      </c>
      <c r="V40" s="24"/>
      <c r="W40" s="24"/>
      <c r="X40" s="24"/>
      <c r="Y40" s="24"/>
      <c r="Z40" s="24"/>
    </row>
    <row r="41" spans="1:26" ht="60" x14ac:dyDescent="0.2">
      <c r="A41" s="38">
        <v>10</v>
      </c>
      <c r="B41" s="39" t="s">
        <v>74</v>
      </c>
      <c r="C41" s="40" t="s">
        <v>75</v>
      </c>
      <c r="D41" s="41">
        <v>4.9800000000000004</v>
      </c>
      <c r="E41" s="42"/>
      <c r="F41" s="41">
        <v>4.9800000000000004</v>
      </c>
      <c r="G41" s="41">
        <v>234</v>
      </c>
      <c r="H41" s="41"/>
      <c r="I41" s="41">
        <v>234</v>
      </c>
      <c r="J41" s="41">
        <v>1725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>
        <v>1725</v>
      </c>
      <c r="V41" s="24"/>
      <c r="W41" s="24"/>
      <c r="X41" s="24"/>
      <c r="Y41" s="24"/>
      <c r="Z41" s="24"/>
    </row>
    <row r="42" spans="1:26" ht="72" x14ac:dyDescent="0.2">
      <c r="A42" s="38">
        <v>11</v>
      </c>
      <c r="B42" s="39" t="s">
        <v>76</v>
      </c>
      <c r="C42" s="40" t="s">
        <v>75</v>
      </c>
      <c r="D42" s="41">
        <v>8.33</v>
      </c>
      <c r="E42" s="42"/>
      <c r="F42" s="41">
        <v>8.33</v>
      </c>
      <c r="G42" s="41">
        <v>391</v>
      </c>
      <c r="H42" s="41"/>
      <c r="I42" s="41">
        <v>391</v>
      </c>
      <c r="J42" s="41">
        <v>1836</v>
      </c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>
        <v>1836</v>
      </c>
      <c r="V42" s="24"/>
      <c r="W42" s="24"/>
      <c r="X42" s="24"/>
      <c r="Y42" s="24"/>
      <c r="Z42" s="24"/>
    </row>
    <row r="43" spans="1:26" ht="60" x14ac:dyDescent="0.2">
      <c r="A43" s="38">
        <v>12</v>
      </c>
      <c r="B43" s="39" t="s">
        <v>77</v>
      </c>
      <c r="C43" s="40" t="s">
        <v>78</v>
      </c>
      <c r="D43" s="41">
        <v>405.3</v>
      </c>
      <c r="E43" s="42" t="s">
        <v>79</v>
      </c>
      <c r="F43" s="41" t="s">
        <v>80</v>
      </c>
      <c r="G43" s="41">
        <v>253</v>
      </c>
      <c r="H43" s="41" t="s">
        <v>81</v>
      </c>
      <c r="I43" s="41" t="s">
        <v>82</v>
      </c>
      <c r="J43" s="41">
        <v>2603</v>
      </c>
      <c r="K43" s="42" t="s">
        <v>83</v>
      </c>
      <c r="L43" s="42"/>
      <c r="M43" s="42"/>
      <c r="N43" s="42"/>
      <c r="O43" s="42"/>
      <c r="P43" s="42"/>
      <c r="Q43" s="42"/>
      <c r="R43" s="42"/>
      <c r="S43" s="42"/>
      <c r="T43" s="42"/>
      <c r="U43" s="42" t="s">
        <v>84</v>
      </c>
      <c r="V43" s="24"/>
      <c r="W43" s="24"/>
      <c r="X43" s="24"/>
      <c r="Y43" s="24"/>
      <c r="Z43" s="24"/>
    </row>
    <row r="44" spans="1:26" ht="36" x14ac:dyDescent="0.2">
      <c r="A44" s="38">
        <v>13</v>
      </c>
      <c r="B44" s="39" t="s">
        <v>85</v>
      </c>
      <c r="C44" s="40" t="s">
        <v>86</v>
      </c>
      <c r="D44" s="41">
        <v>66</v>
      </c>
      <c r="E44" s="42" t="s">
        <v>87</v>
      </c>
      <c r="F44" s="41"/>
      <c r="G44" s="41">
        <v>412</v>
      </c>
      <c r="H44" s="41" t="s">
        <v>88</v>
      </c>
      <c r="I44" s="41"/>
      <c r="J44" s="41">
        <v>2356</v>
      </c>
      <c r="K44" s="42" t="s">
        <v>89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24"/>
      <c r="W44" s="24"/>
      <c r="X44" s="24"/>
      <c r="Y44" s="24"/>
      <c r="Z44" s="24"/>
    </row>
    <row r="45" spans="1:26" ht="72" x14ac:dyDescent="0.2">
      <c r="A45" s="38">
        <v>14</v>
      </c>
      <c r="B45" s="39" t="s">
        <v>90</v>
      </c>
      <c r="C45" s="40">
        <v>11</v>
      </c>
      <c r="D45" s="41">
        <v>102.26</v>
      </c>
      <c r="E45" s="42" t="s">
        <v>91</v>
      </c>
      <c r="F45" s="41" t="s">
        <v>92</v>
      </c>
      <c r="G45" s="41">
        <v>1125</v>
      </c>
      <c r="H45" s="41" t="s">
        <v>93</v>
      </c>
      <c r="I45" s="41" t="s">
        <v>94</v>
      </c>
      <c r="J45" s="41">
        <v>9291</v>
      </c>
      <c r="K45" s="42" t="s">
        <v>95</v>
      </c>
      <c r="L45" s="42"/>
      <c r="M45" s="42"/>
      <c r="N45" s="42"/>
      <c r="O45" s="42"/>
      <c r="P45" s="42"/>
      <c r="Q45" s="42"/>
      <c r="R45" s="42"/>
      <c r="S45" s="42"/>
      <c r="T45" s="42"/>
      <c r="U45" s="42" t="s">
        <v>96</v>
      </c>
      <c r="V45" s="24"/>
      <c r="W45" s="24"/>
      <c r="X45" s="24"/>
      <c r="Y45" s="24"/>
      <c r="Z45" s="24"/>
    </row>
    <row r="46" spans="1:26" ht="36" x14ac:dyDescent="0.2">
      <c r="A46" s="38">
        <v>15</v>
      </c>
      <c r="B46" s="39" t="s">
        <v>97</v>
      </c>
      <c r="C46" s="40" t="s">
        <v>98</v>
      </c>
      <c r="D46" s="41">
        <v>1232.94</v>
      </c>
      <c r="E46" s="42" t="s">
        <v>99</v>
      </c>
      <c r="F46" s="41"/>
      <c r="G46" s="41">
        <v>25</v>
      </c>
      <c r="H46" s="41" t="s">
        <v>100</v>
      </c>
      <c r="I46" s="41"/>
      <c r="J46" s="41">
        <v>267</v>
      </c>
      <c r="K46" s="42" t="s">
        <v>101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24"/>
      <c r="W46" s="24"/>
      <c r="X46" s="24"/>
      <c r="Y46" s="24"/>
      <c r="Z46" s="24"/>
    </row>
    <row r="47" spans="1:26" ht="36" x14ac:dyDescent="0.2">
      <c r="A47" s="38">
        <v>16</v>
      </c>
      <c r="B47" s="39" t="s">
        <v>102</v>
      </c>
      <c r="C47" s="40">
        <v>2</v>
      </c>
      <c r="D47" s="41">
        <v>99.9</v>
      </c>
      <c r="E47" s="42" t="s">
        <v>103</v>
      </c>
      <c r="F47" s="41"/>
      <c r="G47" s="41">
        <v>200</v>
      </c>
      <c r="H47" s="41" t="s">
        <v>104</v>
      </c>
      <c r="I47" s="41"/>
      <c r="J47" s="41">
        <v>676</v>
      </c>
      <c r="K47" s="42" t="s">
        <v>105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24"/>
      <c r="W47" s="24"/>
      <c r="X47" s="24"/>
      <c r="Y47" s="24"/>
      <c r="Z47" s="24"/>
    </row>
    <row r="48" spans="1:26" ht="17.850000000000001" customHeight="1" x14ac:dyDescent="0.2">
      <c r="A48" s="58" t="s">
        <v>106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24"/>
      <c r="W48" s="24"/>
      <c r="X48" s="24"/>
      <c r="Y48" s="24"/>
      <c r="Z48" s="24"/>
    </row>
    <row r="49" spans="1:26" ht="72" x14ac:dyDescent="0.2">
      <c r="A49" s="38">
        <v>17</v>
      </c>
      <c r="B49" s="39" t="s">
        <v>35</v>
      </c>
      <c r="C49" s="40" t="s">
        <v>107</v>
      </c>
      <c r="D49" s="41">
        <v>5353.19</v>
      </c>
      <c r="E49" s="42"/>
      <c r="F49" s="41" t="s">
        <v>108</v>
      </c>
      <c r="G49" s="41">
        <v>48</v>
      </c>
      <c r="H49" s="41"/>
      <c r="I49" s="41" t="s">
        <v>109</v>
      </c>
      <c r="J49" s="41">
        <v>292</v>
      </c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 t="s">
        <v>110</v>
      </c>
      <c r="V49" s="24"/>
      <c r="W49" s="24"/>
      <c r="X49" s="24"/>
      <c r="Y49" s="24"/>
      <c r="Z49" s="24"/>
    </row>
    <row r="50" spans="1:26" ht="120" x14ac:dyDescent="0.2">
      <c r="A50" s="38">
        <v>18</v>
      </c>
      <c r="B50" s="39" t="s">
        <v>111</v>
      </c>
      <c r="C50" s="40" t="s">
        <v>112</v>
      </c>
      <c r="D50" s="41">
        <v>35884.480000000003</v>
      </c>
      <c r="E50" s="42">
        <v>18587.8</v>
      </c>
      <c r="F50" s="41" t="s">
        <v>113</v>
      </c>
      <c r="G50" s="41">
        <v>115</v>
      </c>
      <c r="H50" s="41">
        <v>60</v>
      </c>
      <c r="I50" s="41" t="s">
        <v>114</v>
      </c>
      <c r="J50" s="41">
        <v>1082</v>
      </c>
      <c r="K50" s="42">
        <v>802</v>
      </c>
      <c r="L50" s="42"/>
      <c r="M50" s="42"/>
      <c r="N50" s="42"/>
      <c r="O50" s="42"/>
      <c r="P50" s="42"/>
      <c r="Q50" s="42"/>
      <c r="R50" s="42"/>
      <c r="S50" s="42"/>
      <c r="T50" s="42"/>
      <c r="U50" s="42" t="s">
        <v>115</v>
      </c>
      <c r="V50" s="24"/>
      <c r="W50" s="24"/>
      <c r="X50" s="24"/>
      <c r="Y50" s="24"/>
      <c r="Z50" s="24"/>
    </row>
    <row r="51" spans="1:26" ht="84" x14ac:dyDescent="0.2">
      <c r="A51" s="38">
        <v>19</v>
      </c>
      <c r="B51" s="39" t="s">
        <v>116</v>
      </c>
      <c r="C51" s="40" t="s">
        <v>117</v>
      </c>
      <c r="D51" s="41">
        <v>1320</v>
      </c>
      <c r="E51" s="42" t="s">
        <v>118</v>
      </c>
      <c r="F51" s="41"/>
      <c r="G51" s="41">
        <v>4224</v>
      </c>
      <c r="H51" s="41" t="s">
        <v>119</v>
      </c>
      <c r="I51" s="41"/>
      <c r="J51" s="41">
        <v>31235</v>
      </c>
      <c r="K51" s="42" t="s">
        <v>120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24"/>
      <c r="W51" s="24"/>
      <c r="X51" s="24"/>
      <c r="Y51" s="24"/>
      <c r="Z51" s="24"/>
    </row>
    <row r="52" spans="1:26" ht="48" x14ac:dyDescent="0.2">
      <c r="A52" s="38">
        <v>20</v>
      </c>
      <c r="B52" s="39" t="s">
        <v>121</v>
      </c>
      <c r="C52" s="40" t="s">
        <v>122</v>
      </c>
      <c r="D52" s="41">
        <v>162.26</v>
      </c>
      <c r="E52" s="42">
        <v>105.37</v>
      </c>
      <c r="F52" s="41" t="s">
        <v>123</v>
      </c>
      <c r="G52" s="41">
        <v>32</v>
      </c>
      <c r="H52" s="41">
        <v>21</v>
      </c>
      <c r="I52" s="41" t="s">
        <v>124</v>
      </c>
      <c r="J52" s="41">
        <v>338</v>
      </c>
      <c r="K52" s="42">
        <v>284</v>
      </c>
      <c r="L52" s="42"/>
      <c r="M52" s="42"/>
      <c r="N52" s="42"/>
      <c r="O52" s="42"/>
      <c r="P52" s="42"/>
      <c r="Q52" s="42"/>
      <c r="R52" s="42"/>
      <c r="S52" s="42"/>
      <c r="T52" s="42"/>
      <c r="U52" s="42" t="s">
        <v>125</v>
      </c>
      <c r="V52" s="24"/>
      <c r="W52" s="24"/>
      <c r="X52" s="24"/>
      <c r="Y52" s="24"/>
      <c r="Z52" s="24"/>
    </row>
    <row r="53" spans="1:26" ht="60" x14ac:dyDescent="0.2">
      <c r="A53" s="38">
        <v>21</v>
      </c>
      <c r="B53" s="39" t="s">
        <v>126</v>
      </c>
      <c r="C53" s="40" t="s">
        <v>127</v>
      </c>
      <c r="D53" s="41">
        <v>69</v>
      </c>
      <c r="E53" s="42" t="s">
        <v>128</v>
      </c>
      <c r="F53" s="41"/>
      <c r="G53" s="41">
        <v>152</v>
      </c>
      <c r="H53" s="41" t="s">
        <v>129</v>
      </c>
      <c r="I53" s="41"/>
      <c r="J53" s="41">
        <v>720</v>
      </c>
      <c r="K53" s="42" t="s">
        <v>130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24"/>
      <c r="W53" s="24"/>
      <c r="X53" s="24"/>
      <c r="Y53" s="24"/>
      <c r="Z53" s="24"/>
    </row>
    <row r="54" spans="1:26" ht="36" x14ac:dyDescent="0.2">
      <c r="A54" s="38">
        <v>22</v>
      </c>
      <c r="B54" s="39" t="s">
        <v>131</v>
      </c>
      <c r="C54" s="40" t="s">
        <v>132</v>
      </c>
      <c r="D54" s="41">
        <v>2067.9499999999998</v>
      </c>
      <c r="E54" s="42"/>
      <c r="F54" s="41">
        <v>2067.9499999999998</v>
      </c>
      <c r="G54" s="41">
        <v>199</v>
      </c>
      <c r="H54" s="41"/>
      <c r="I54" s="41">
        <v>199</v>
      </c>
      <c r="J54" s="41">
        <v>1076</v>
      </c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>
        <v>1076</v>
      </c>
      <c r="V54" s="24"/>
      <c r="W54" s="24"/>
      <c r="X54" s="24"/>
      <c r="Y54" s="24"/>
      <c r="Z54" s="24"/>
    </row>
    <row r="55" spans="1:26" ht="72" x14ac:dyDescent="0.2">
      <c r="A55" s="38">
        <v>23</v>
      </c>
      <c r="B55" s="39" t="s">
        <v>133</v>
      </c>
      <c r="C55" s="40" t="s">
        <v>107</v>
      </c>
      <c r="D55" s="41">
        <v>418.69</v>
      </c>
      <c r="E55" s="42"/>
      <c r="F55" s="41" t="s">
        <v>134</v>
      </c>
      <c r="G55" s="41">
        <v>4</v>
      </c>
      <c r="H55" s="41"/>
      <c r="I55" s="41" t="s">
        <v>135</v>
      </c>
      <c r="J55" s="41">
        <v>31</v>
      </c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 t="s">
        <v>136</v>
      </c>
      <c r="V55" s="24"/>
      <c r="W55" s="24"/>
      <c r="X55" s="24"/>
      <c r="Y55" s="24"/>
      <c r="Z55" s="24"/>
    </row>
    <row r="56" spans="1:26" ht="17.850000000000001" customHeight="1" x14ac:dyDescent="0.2">
      <c r="A56" s="58" t="s">
        <v>137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24"/>
      <c r="W56" s="24"/>
      <c r="X56" s="24"/>
      <c r="Y56" s="24"/>
      <c r="Z56" s="24"/>
    </row>
    <row r="57" spans="1:26" ht="96" x14ac:dyDescent="0.2">
      <c r="A57" s="38">
        <v>24</v>
      </c>
      <c r="B57" s="39" t="s">
        <v>138</v>
      </c>
      <c r="C57" s="40" t="s">
        <v>139</v>
      </c>
      <c r="D57" s="41">
        <v>134.15</v>
      </c>
      <c r="E57" s="42">
        <v>134.15</v>
      </c>
      <c r="F57" s="41"/>
      <c r="G57" s="41">
        <v>5</v>
      </c>
      <c r="H57" s="41">
        <v>5</v>
      </c>
      <c r="I57" s="41"/>
      <c r="J57" s="41">
        <v>72</v>
      </c>
      <c r="K57" s="42">
        <v>72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24"/>
      <c r="W57" s="24"/>
      <c r="X57" s="24"/>
      <c r="Y57" s="24"/>
      <c r="Z57" s="24"/>
    </row>
    <row r="58" spans="1:26" ht="96" x14ac:dyDescent="0.2">
      <c r="A58" s="38">
        <v>25</v>
      </c>
      <c r="B58" s="39" t="s">
        <v>140</v>
      </c>
      <c r="C58" s="40" t="s">
        <v>139</v>
      </c>
      <c r="D58" s="41">
        <v>80.489999999999995</v>
      </c>
      <c r="E58" s="42">
        <v>80.489999999999995</v>
      </c>
      <c r="F58" s="41"/>
      <c r="G58" s="41">
        <v>3</v>
      </c>
      <c r="H58" s="41">
        <v>3</v>
      </c>
      <c r="I58" s="41"/>
      <c r="J58" s="41">
        <v>43</v>
      </c>
      <c r="K58" s="42">
        <v>43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24"/>
      <c r="W58" s="24"/>
      <c r="X58" s="24"/>
      <c r="Y58" s="24"/>
      <c r="Z58" s="24"/>
    </row>
    <row r="59" spans="1:26" ht="17.850000000000001" customHeight="1" x14ac:dyDescent="0.2">
      <c r="A59" s="58" t="s">
        <v>141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24"/>
      <c r="W59" s="24"/>
      <c r="X59" s="24"/>
      <c r="Y59" s="24"/>
      <c r="Z59" s="24"/>
    </row>
    <row r="60" spans="1:26" ht="108" x14ac:dyDescent="0.2">
      <c r="A60" s="38">
        <v>26</v>
      </c>
      <c r="B60" s="39" t="s">
        <v>142</v>
      </c>
      <c r="C60" s="40" t="s">
        <v>112</v>
      </c>
      <c r="D60" s="41">
        <v>21530.69</v>
      </c>
      <c r="E60" s="42">
        <v>11152.68</v>
      </c>
      <c r="F60" s="41" t="s">
        <v>143</v>
      </c>
      <c r="G60" s="41">
        <v>69</v>
      </c>
      <c r="H60" s="41">
        <v>36</v>
      </c>
      <c r="I60" s="41" t="s">
        <v>144</v>
      </c>
      <c r="J60" s="41">
        <v>649</v>
      </c>
      <c r="K60" s="42">
        <v>481</v>
      </c>
      <c r="L60" s="42"/>
      <c r="M60" s="42"/>
      <c r="N60" s="42"/>
      <c r="O60" s="42"/>
      <c r="P60" s="42"/>
      <c r="Q60" s="42"/>
      <c r="R60" s="42"/>
      <c r="S60" s="42"/>
      <c r="T60" s="42"/>
      <c r="U60" s="42" t="s">
        <v>145</v>
      </c>
      <c r="V60" s="24"/>
      <c r="W60" s="24"/>
      <c r="X60" s="24"/>
      <c r="Y60" s="24"/>
      <c r="Z60" s="24"/>
    </row>
    <row r="61" spans="1:26" ht="84" x14ac:dyDescent="0.2">
      <c r="A61" s="43">
        <v>27</v>
      </c>
      <c r="B61" s="44" t="s">
        <v>116</v>
      </c>
      <c r="C61" s="45" t="s">
        <v>146</v>
      </c>
      <c r="D61" s="46">
        <v>1320</v>
      </c>
      <c r="E61" s="47" t="s">
        <v>118</v>
      </c>
      <c r="F61" s="46"/>
      <c r="G61" s="46">
        <v>-3802</v>
      </c>
      <c r="H61" s="46" t="s">
        <v>147</v>
      </c>
      <c r="I61" s="46"/>
      <c r="J61" s="46">
        <v>-28112</v>
      </c>
      <c r="K61" s="47" t="s">
        <v>148</v>
      </c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24"/>
      <c r="W61" s="24"/>
      <c r="X61" s="24"/>
      <c r="Y61" s="24"/>
      <c r="Z61" s="24"/>
    </row>
    <row r="62" spans="1:26" ht="21" customHeight="1" x14ac:dyDescent="0.2">
      <c r="A62" s="56" t="s">
        <v>149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24"/>
      <c r="W62" s="24"/>
      <c r="X62" s="24"/>
      <c r="Y62" s="24"/>
      <c r="Z62" s="24"/>
    </row>
    <row r="63" spans="1:26" ht="17.850000000000001" customHeight="1" x14ac:dyDescent="0.2">
      <c r="A63" s="58" t="s">
        <v>150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24"/>
      <c r="W63" s="24"/>
      <c r="X63" s="24"/>
      <c r="Y63" s="24"/>
      <c r="Z63" s="24"/>
    </row>
    <row r="64" spans="1:26" ht="60" x14ac:dyDescent="0.2">
      <c r="A64" s="38">
        <v>28</v>
      </c>
      <c r="B64" s="39" t="s">
        <v>151</v>
      </c>
      <c r="C64" s="40" t="s">
        <v>152</v>
      </c>
      <c r="D64" s="41">
        <v>11.42</v>
      </c>
      <c r="E64" s="42">
        <v>11.42</v>
      </c>
      <c r="F64" s="41"/>
      <c r="G64" s="41">
        <v>4</v>
      </c>
      <c r="H64" s="41">
        <v>4</v>
      </c>
      <c r="I64" s="41"/>
      <c r="J64" s="41">
        <v>58</v>
      </c>
      <c r="K64" s="42">
        <v>58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24"/>
      <c r="W64" s="24"/>
      <c r="X64" s="24"/>
      <c r="Y64" s="24"/>
      <c r="Z64" s="24"/>
    </row>
    <row r="65" spans="1:26" ht="48" x14ac:dyDescent="0.2">
      <c r="A65" s="38">
        <v>29</v>
      </c>
      <c r="B65" s="39" t="s">
        <v>153</v>
      </c>
      <c r="C65" s="40" t="s">
        <v>154</v>
      </c>
      <c r="D65" s="41">
        <v>35.630000000000003</v>
      </c>
      <c r="E65" s="42" t="s">
        <v>155</v>
      </c>
      <c r="F65" s="41"/>
      <c r="G65" s="41">
        <v>1363</v>
      </c>
      <c r="H65" s="41" t="s">
        <v>156</v>
      </c>
      <c r="I65" s="41"/>
      <c r="J65" s="41">
        <v>8532</v>
      </c>
      <c r="K65" s="42" t="s">
        <v>157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24"/>
      <c r="W65" s="24"/>
      <c r="X65" s="24"/>
      <c r="Y65" s="24"/>
      <c r="Z65" s="24"/>
    </row>
    <row r="66" spans="1:26" ht="72" x14ac:dyDescent="0.2">
      <c r="A66" s="38">
        <v>30</v>
      </c>
      <c r="B66" s="39" t="s">
        <v>158</v>
      </c>
      <c r="C66" s="40">
        <v>2</v>
      </c>
      <c r="D66" s="41">
        <v>212.58</v>
      </c>
      <c r="E66" s="42" t="s">
        <v>159</v>
      </c>
      <c r="F66" s="41">
        <v>15.14</v>
      </c>
      <c r="G66" s="41">
        <v>425</v>
      </c>
      <c r="H66" s="41" t="s">
        <v>160</v>
      </c>
      <c r="I66" s="41">
        <v>30</v>
      </c>
      <c r="J66" s="41">
        <v>1263</v>
      </c>
      <c r="K66" s="42" t="s">
        <v>161</v>
      </c>
      <c r="L66" s="42"/>
      <c r="M66" s="42"/>
      <c r="N66" s="42"/>
      <c r="O66" s="42"/>
      <c r="P66" s="42"/>
      <c r="Q66" s="42"/>
      <c r="R66" s="42"/>
      <c r="S66" s="42"/>
      <c r="T66" s="42"/>
      <c r="U66" s="42">
        <v>95</v>
      </c>
      <c r="V66" s="24"/>
      <c r="W66" s="24"/>
      <c r="X66" s="24"/>
      <c r="Y66" s="24"/>
      <c r="Z66" s="24"/>
    </row>
    <row r="67" spans="1:26" ht="36" x14ac:dyDescent="0.2">
      <c r="A67" s="38">
        <v>31</v>
      </c>
      <c r="B67" s="39" t="s">
        <v>162</v>
      </c>
      <c r="C67" s="40">
        <v>2</v>
      </c>
      <c r="D67" s="41">
        <v>385</v>
      </c>
      <c r="E67" s="42" t="s">
        <v>163</v>
      </c>
      <c r="F67" s="41"/>
      <c r="G67" s="41">
        <v>770</v>
      </c>
      <c r="H67" s="41" t="s">
        <v>164</v>
      </c>
      <c r="I67" s="41"/>
      <c r="J67" s="41">
        <v>578</v>
      </c>
      <c r="K67" s="42" t="s">
        <v>165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24"/>
      <c r="W67" s="24"/>
      <c r="X67" s="24"/>
      <c r="Y67" s="24"/>
      <c r="Z67" s="24"/>
    </row>
    <row r="68" spans="1:26" ht="72" x14ac:dyDescent="0.2">
      <c r="A68" s="38">
        <v>32</v>
      </c>
      <c r="B68" s="39" t="s">
        <v>166</v>
      </c>
      <c r="C68" s="40">
        <v>1</v>
      </c>
      <c r="D68" s="41">
        <v>212.27</v>
      </c>
      <c r="E68" s="42" t="s">
        <v>167</v>
      </c>
      <c r="F68" s="41">
        <v>16.07</v>
      </c>
      <c r="G68" s="41">
        <v>212</v>
      </c>
      <c r="H68" s="41" t="s">
        <v>168</v>
      </c>
      <c r="I68" s="41">
        <v>16</v>
      </c>
      <c r="J68" s="41">
        <v>639</v>
      </c>
      <c r="K68" s="42" t="s">
        <v>169</v>
      </c>
      <c r="L68" s="42"/>
      <c r="M68" s="42"/>
      <c r="N68" s="42"/>
      <c r="O68" s="42"/>
      <c r="P68" s="42"/>
      <c r="Q68" s="42"/>
      <c r="R68" s="42"/>
      <c r="S68" s="42"/>
      <c r="T68" s="42"/>
      <c r="U68" s="42">
        <v>51</v>
      </c>
      <c r="V68" s="24"/>
      <c r="W68" s="24"/>
      <c r="X68" s="24"/>
      <c r="Y68" s="24"/>
      <c r="Z68" s="24"/>
    </row>
    <row r="69" spans="1:26" ht="72" x14ac:dyDescent="0.2">
      <c r="A69" s="38">
        <v>33</v>
      </c>
      <c r="B69" s="39" t="s">
        <v>170</v>
      </c>
      <c r="C69" s="40">
        <v>4</v>
      </c>
      <c r="D69" s="41">
        <v>39.58</v>
      </c>
      <c r="E69" s="42" t="s">
        <v>171</v>
      </c>
      <c r="F69" s="41">
        <v>15.14</v>
      </c>
      <c r="G69" s="41">
        <v>158</v>
      </c>
      <c r="H69" s="41" t="s">
        <v>172</v>
      </c>
      <c r="I69" s="41">
        <v>61</v>
      </c>
      <c r="J69" s="41">
        <v>1233</v>
      </c>
      <c r="K69" s="42" t="s">
        <v>173</v>
      </c>
      <c r="L69" s="42"/>
      <c r="M69" s="42"/>
      <c r="N69" s="42"/>
      <c r="O69" s="42"/>
      <c r="P69" s="42"/>
      <c r="Q69" s="42"/>
      <c r="R69" s="42"/>
      <c r="S69" s="42"/>
      <c r="T69" s="42"/>
      <c r="U69" s="42">
        <v>189</v>
      </c>
      <c r="V69" s="24"/>
      <c r="W69" s="24"/>
      <c r="X69" s="24"/>
      <c r="Y69" s="24"/>
      <c r="Z69" s="24"/>
    </row>
    <row r="70" spans="1:26" ht="60" x14ac:dyDescent="0.2">
      <c r="A70" s="38">
        <v>34</v>
      </c>
      <c r="B70" s="39" t="s">
        <v>174</v>
      </c>
      <c r="C70" s="40">
        <v>4</v>
      </c>
      <c r="D70" s="41">
        <v>173.94</v>
      </c>
      <c r="E70" s="42" t="s">
        <v>175</v>
      </c>
      <c r="F70" s="41"/>
      <c r="G70" s="41">
        <v>696</v>
      </c>
      <c r="H70" s="41" t="s">
        <v>176</v>
      </c>
      <c r="I70" s="41"/>
      <c r="J70" s="41">
        <v>4355</v>
      </c>
      <c r="K70" s="42" t="s">
        <v>177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24"/>
      <c r="W70" s="24"/>
      <c r="X70" s="24"/>
      <c r="Y70" s="24"/>
      <c r="Z70" s="24"/>
    </row>
    <row r="71" spans="1:26" ht="72" x14ac:dyDescent="0.2">
      <c r="A71" s="38">
        <v>35</v>
      </c>
      <c r="B71" s="39" t="s">
        <v>178</v>
      </c>
      <c r="C71" s="40" t="s">
        <v>179</v>
      </c>
      <c r="D71" s="41">
        <v>504.31</v>
      </c>
      <c r="E71" s="42" t="s">
        <v>180</v>
      </c>
      <c r="F71" s="41" t="s">
        <v>181</v>
      </c>
      <c r="G71" s="41">
        <v>27</v>
      </c>
      <c r="H71" s="41">
        <v>5</v>
      </c>
      <c r="I71" s="41" t="s">
        <v>182</v>
      </c>
      <c r="J71" s="41">
        <v>190</v>
      </c>
      <c r="K71" s="42" t="s">
        <v>183</v>
      </c>
      <c r="L71" s="42"/>
      <c r="M71" s="42"/>
      <c r="N71" s="42"/>
      <c r="O71" s="42"/>
      <c r="P71" s="42"/>
      <c r="Q71" s="42"/>
      <c r="R71" s="42"/>
      <c r="S71" s="42"/>
      <c r="T71" s="42"/>
      <c r="U71" s="42" t="s">
        <v>184</v>
      </c>
      <c r="V71" s="24"/>
      <c r="W71" s="24"/>
      <c r="X71" s="24"/>
      <c r="Y71" s="24"/>
      <c r="Z71" s="24"/>
    </row>
    <row r="72" spans="1:26" ht="36" x14ac:dyDescent="0.2">
      <c r="A72" s="43">
        <v>36</v>
      </c>
      <c r="B72" s="44" t="s">
        <v>185</v>
      </c>
      <c r="C72" s="45">
        <v>53.5</v>
      </c>
      <c r="D72" s="46">
        <v>0.3</v>
      </c>
      <c r="E72" s="47" t="s">
        <v>186</v>
      </c>
      <c r="F72" s="46"/>
      <c r="G72" s="46">
        <v>16</v>
      </c>
      <c r="H72" s="46" t="s">
        <v>187</v>
      </c>
      <c r="I72" s="46"/>
      <c r="J72" s="46">
        <v>56</v>
      </c>
      <c r="K72" s="47" t="s">
        <v>188</v>
      </c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24"/>
      <c r="W72" s="24"/>
      <c r="X72" s="24"/>
      <c r="Y72" s="24"/>
      <c r="Z72" s="24"/>
    </row>
    <row r="73" spans="1:26" ht="21" customHeight="1" x14ac:dyDescent="0.2">
      <c r="A73" s="56" t="s">
        <v>189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24"/>
      <c r="W73" s="24"/>
      <c r="X73" s="24"/>
      <c r="Y73" s="24"/>
      <c r="Z73" s="24"/>
    </row>
    <row r="74" spans="1:26" ht="48" x14ac:dyDescent="0.2">
      <c r="A74" s="38">
        <v>37</v>
      </c>
      <c r="B74" s="39" t="s">
        <v>190</v>
      </c>
      <c r="C74" s="40">
        <v>3</v>
      </c>
      <c r="D74" s="41">
        <v>1595.71</v>
      </c>
      <c r="E74" s="42">
        <v>337.21</v>
      </c>
      <c r="F74" s="41" t="s">
        <v>191</v>
      </c>
      <c r="G74" s="41">
        <v>4787</v>
      </c>
      <c r="H74" s="41">
        <v>1012</v>
      </c>
      <c r="I74" s="41" t="s">
        <v>192</v>
      </c>
      <c r="J74" s="41">
        <v>35041</v>
      </c>
      <c r="K74" s="42">
        <v>13633</v>
      </c>
      <c r="L74" s="42"/>
      <c r="M74" s="42"/>
      <c r="N74" s="42"/>
      <c r="O74" s="42"/>
      <c r="P74" s="42"/>
      <c r="Q74" s="42"/>
      <c r="R74" s="42"/>
      <c r="S74" s="42"/>
      <c r="T74" s="42"/>
      <c r="U74" s="42" t="s">
        <v>193</v>
      </c>
      <c r="V74" s="24"/>
      <c r="W74" s="24"/>
      <c r="X74" s="24"/>
      <c r="Y74" s="24"/>
      <c r="Z74" s="24"/>
    </row>
    <row r="75" spans="1:26" ht="48" x14ac:dyDescent="0.2">
      <c r="A75" s="38">
        <v>38</v>
      </c>
      <c r="B75" s="39" t="s">
        <v>194</v>
      </c>
      <c r="C75" s="40">
        <v>3</v>
      </c>
      <c r="D75" s="41">
        <v>923.87</v>
      </c>
      <c r="E75" s="42">
        <v>176.31</v>
      </c>
      <c r="F75" s="41" t="s">
        <v>195</v>
      </c>
      <c r="G75" s="41">
        <v>2772</v>
      </c>
      <c r="H75" s="41">
        <v>529</v>
      </c>
      <c r="I75" s="41" t="s">
        <v>196</v>
      </c>
      <c r="J75" s="41">
        <v>19981</v>
      </c>
      <c r="K75" s="42">
        <v>7127</v>
      </c>
      <c r="L75" s="42"/>
      <c r="M75" s="42"/>
      <c r="N75" s="42"/>
      <c r="O75" s="42"/>
      <c r="P75" s="42"/>
      <c r="Q75" s="42"/>
      <c r="R75" s="42"/>
      <c r="S75" s="42"/>
      <c r="T75" s="42"/>
      <c r="U75" s="42" t="s">
        <v>197</v>
      </c>
      <c r="V75" s="24"/>
      <c r="W75" s="24"/>
      <c r="X75" s="24"/>
      <c r="Y75" s="24"/>
      <c r="Z75" s="24"/>
    </row>
    <row r="76" spans="1:26" ht="84" x14ac:dyDescent="0.2">
      <c r="A76" s="38">
        <v>39</v>
      </c>
      <c r="B76" s="39" t="s">
        <v>198</v>
      </c>
      <c r="C76" s="40" t="s">
        <v>199</v>
      </c>
      <c r="D76" s="41">
        <v>9486.57</v>
      </c>
      <c r="E76" s="42" t="s">
        <v>200</v>
      </c>
      <c r="F76" s="41" t="s">
        <v>201</v>
      </c>
      <c r="G76" s="41">
        <v>13888</v>
      </c>
      <c r="H76" s="41" t="s">
        <v>202</v>
      </c>
      <c r="I76" s="41" t="s">
        <v>203</v>
      </c>
      <c r="J76" s="41">
        <v>35865</v>
      </c>
      <c r="K76" s="42" t="s">
        <v>204</v>
      </c>
      <c r="L76" s="42"/>
      <c r="M76" s="42"/>
      <c r="N76" s="42"/>
      <c r="O76" s="42"/>
      <c r="P76" s="42"/>
      <c r="Q76" s="42"/>
      <c r="R76" s="42"/>
      <c r="S76" s="42"/>
      <c r="T76" s="42"/>
      <c r="U76" s="42" t="s">
        <v>205</v>
      </c>
      <c r="V76" s="24"/>
      <c r="W76" s="24"/>
      <c r="X76" s="24"/>
      <c r="Y76" s="24"/>
      <c r="Z76" s="24"/>
    </row>
    <row r="77" spans="1:26" ht="192" x14ac:dyDescent="0.2">
      <c r="A77" s="38">
        <v>40</v>
      </c>
      <c r="B77" s="39" t="s">
        <v>206</v>
      </c>
      <c r="C77" s="40" t="s">
        <v>207</v>
      </c>
      <c r="D77" s="41">
        <v>38861.08</v>
      </c>
      <c r="E77" s="42" t="s">
        <v>208</v>
      </c>
      <c r="F77" s="41" t="s">
        <v>209</v>
      </c>
      <c r="G77" s="41">
        <v>56893</v>
      </c>
      <c r="H77" s="41" t="s">
        <v>210</v>
      </c>
      <c r="I77" s="41" t="s">
        <v>211</v>
      </c>
      <c r="J77" s="41">
        <v>157177</v>
      </c>
      <c r="K77" s="42" t="s">
        <v>212</v>
      </c>
      <c r="L77" s="42"/>
      <c r="M77" s="42"/>
      <c r="N77" s="42"/>
      <c r="O77" s="42"/>
      <c r="P77" s="42"/>
      <c r="Q77" s="42"/>
      <c r="R77" s="42"/>
      <c r="S77" s="42"/>
      <c r="T77" s="42"/>
      <c r="U77" s="42" t="s">
        <v>213</v>
      </c>
      <c r="V77" s="24"/>
      <c r="W77" s="24"/>
      <c r="X77" s="24"/>
      <c r="Y77" s="24"/>
      <c r="Z77" s="24"/>
    </row>
    <row r="78" spans="1:26" ht="48" x14ac:dyDescent="0.2">
      <c r="A78" s="38">
        <v>41</v>
      </c>
      <c r="B78" s="39" t="s">
        <v>214</v>
      </c>
      <c r="C78" s="40" t="s">
        <v>215</v>
      </c>
      <c r="D78" s="41">
        <v>39779.379999999997</v>
      </c>
      <c r="E78" s="42" t="s">
        <v>216</v>
      </c>
      <c r="F78" s="41"/>
      <c r="G78" s="41">
        <v>24460</v>
      </c>
      <c r="H78" s="41" t="s">
        <v>217</v>
      </c>
      <c r="I78" s="41"/>
      <c r="J78" s="41">
        <v>102098</v>
      </c>
      <c r="K78" s="42" t="s">
        <v>218</v>
      </c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24"/>
      <c r="W78" s="24"/>
      <c r="X78" s="24"/>
      <c r="Y78" s="24"/>
      <c r="Z78" s="24"/>
    </row>
    <row r="79" spans="1:26" ht="36" x14ac:dyDescent="0.2">
      <c r="A79" s="38">
        <v>42</v>
      </c>
      <c r="B79" s="39" t="s">
        <v>219</v>
      </c>
      <c r="C79" s="40" t="s">
        <v>220</v>
      </c>
      <c r="D79" s="41">
        <v>1180</v>
      </c>
      <c r="E79" s="42" t="s">
        <v>221</v>
      </c>
      <c r="F79" s="41"/>
      <c r="G79" s="41">
        <v>4250</v>
      </c>
      <c r="H79" s="41" t="s">
        <v>222</v>
      </c>
      <c r="I79" s="41"/>
      <c r="J79" s="41">
        <v>44164</v>
      </c>
      <c r="K79" s="42" t="s">
        <v>223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24"/>
      <c r="W79" s="24"/>
      <c r="X79" s="24"/>
      <c r="Y79" s="24"/>
      <c r="Z79" s="24"/>
    </row>
    <row r="80" spans="1:26" ht="48" x14ac:dyDescent="0.2">
      <c r="A80" s="43">
        <v>43</v>
      </c>
      <c r="B80" s="44" t="s">
        <v>153</v>
      </c>
      <c r="C80" s="45" t="s">
        <v>224</v>
      </c>
      <c r="D80" s="46">
        <v>35.630000000000003</v>
      </c>
      <c r="E80" s="47" t="s">
        <v>155</v>
      </c>
      <c r="F80" s="46"/>
      <c r="G80" s="46">
        <v>5321</v>
      </c>
      <c r="H80" s="46" t="s">
        <v>225</v>
      </c>
      <c r="I80" s="46"/>
      <c r="J80" s="46">
        <v>33309</v>
      </c>
      <c r="K80" s="47" t="s">
        <v>226</v>
      </c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24"/>
      <c r="W80" s="24"/>
      <c r="X80" s="24"/>
      <c r="Y80" s="24"/>
      <c r="Z80" s="24"/>
    </row>
    <row r="81" spans="1:26" ht="21" customHeight="1" x14ac:dyDescent="0.2">
      <c r="A81" s="56" t="s">
        <v>227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24"/>
      <c r="W81" s="24"/>
      <c r="X81" s="24"/>
      <c r="Y81" s="24"/>
      <c r="Z81" s="24"/>
    </row>
    <row r="82" spans="1:26" ht="17.850000000000001" customHeight="1" x14ac:dyDescent="0.2">
      <c r="A82" s="58" t="s">
        <v>228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24"/>
      <c r="W82" s="24"/>
      <c r="X82" s="24"/>
      <c r="Y82" s="24"/>
      <c r="Z82" s="24"/>
    </row>
    <row r="83" spans="1:26" ht="72" x14ac:dyDescent="0.2">
      <c r="A83" s="38">
        <v>44</v>
      </c>
      <c r="B83" s="39" t="s">
        <v>229</v>
      </c>
      <c r="C83" s="40" t="s">
        <v>230</v>
      </c>
      <c r="D83" s="41">
        <v>1151.8</v>
      </c>
      <c r="E83" s="42" t="s">
        <v>231</v>
      </c>
      <c r="F83" s="41" t="s">
        <v>232</v>
      </c>
      <c r="G83" s="41">
        <v>51</v>
      </c>
      <c r="H83" s="41" t="s">
        <v>233</v>
      </c>
      <c r="I83" s="41" t="s">
        <v>234</v>
      </c>
      <c r="J83" s="41">
        <v>368</v>
      </c>
      <c r="K83" s="42" t="s">
        <v>235</v>
      </c>
      <c r="L83" s="42"/>
      <c r="M83" s="42"/>
      <c r="N83" s="42"/>
      <c r="O83" s="42"/>
      <c r="P83" s="42"/>
      <c r="Q83" s="42"/>
      <c r="R83" s="42"/>
      <c r="S83" s="42"/>
      <c r="T83" s="42"/>
      <c r="U83" s="42" t="s">
        <v>236</v>
      </c>
      <c r="V83" s="24"/>
      <c r="W83" s="24"/>
      <c r="X83" s="24"/>
      <c r="Y83" s="24"/>
      <c r="Z83" s="24"/>
    </row>
    <row r="84" spans="1:26" ht="120" x14ac:dyDescent="0.2">
      <c r="A84" s="38">
        <v>45</v>
      </c>
      <c r="B84" s="39" t="s">
        <v>237</v>
      </c>
      <c r="C84" s="40" t="s">
        <v>238</v>
      </c>
      <c r="D84" s="41">
        <v>55.14</v>
      </c>
      <c r="E84" s="42" t="s">
        <v>239</v>
      </c>
      <c r="F84" s="41"/>
      <c r="G84" s="41">
        <v>245</v>
      </c>
      <c r="H84" s="41" t="s">
        <v>240</v>
      </c>
      <c r="I84" s="41"/>
      <c r="J84" s="41">
        <v>1534</v>
      </c>
      <c r="K84" s="42" t="s">
        <v>241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24"/>
      <c r="W84" s="24"/>
      <c r="X84" s="24"/>
      <c r="Y84" s="24"/>
      <c r="Z84" s="24"/>
    </row>
    <row r="85" spans="1:26" ht="72" x14ac:dyDescent="0.2">
      <c r="A85" s="38">
        <v>46</v>
      </c>
      <c r="B85" s="39" t="s">
        <v>242</v>
      </c>
      <c r="C85" s="40" t="s">
        <v>243</v>
      </c>
      <c r="D85" s="41">
        <v>292.24</v>
      </c>
      <c r="E85" s="42" t="s">
        <v>244</v>
      </c>
      <c r="F85" s="41" t="s">
        <v>245</v>
      </c>
      <c r="G85" s="41">
        <v>231</v>
      </c>
      <c r="H85" s="41" t="s">
        <v>246</v>
      </c>
      <c r="I85" s="41" t="s">
        <v>247</v>
      </c>
      <c r="J85" s="41">
        <v>1129</v>
      </c>
      <c r="K85" s="42" t="s">
        <v>248</v>
      </c>
      <c r="L85" s="42"/>
      <c r="M85" s="42"/>
      <c r="N85" s="42"/>
      <c r="O85" s="42"/>
      <c r="P85" s="42"/>
      <c r="Q85" s="42"/>
      <c r="R85" s="42"/>
      <c r="S85" s="42"/>
      <c r="T85" s="42"/>
      <c r="U85" s="42" t="s">
        <v>249</v>
      </c>
      <c r="V85" s="24"/>
      <c r="W85" s="24"/>
      <c r="X85" s="24"/>
      <c r="Y85" s="24"/>
      <c r="Z85" s="24"/>
    </row>
    <row r="86" spans="1:26" ht="60" x14ac:dyDescent="0.2">
      <c r="A86" s="38">
        <v>47</v>
      </c>
      <c r="B86" s="39" t="s">
        <v>250</v>
      </c>
      <c r="C86" s="40">
        <v>1</v>
      </c>
      <c r="D86" s="41">
        <v>78.209999999999994</v>
      </c>
      <c r="E86" s="42" t="s">
        <v>251</v>
      </c>
      <c r="F86" s="41" t="s">
        <v>252</v>
      </c>
      <c r="G86" s="41">
        <v>78</v>
      </c>
      <c r="H86" s="41" t="s">
        <v>253</v>
      </c>
      <c r="I86" s="41" t="s">
        <v>254</v>
      </c>
      <c r="J86" s="41">
        <v>458</v>
      </c>
      <c r="K86" s="42" t="s">
        <v>255</v>
      </c>
      <c r="L86" s="42"/>
      <c r="M86" s="42"/>
      <c r="N86" s="42"/>
      <c r="O86" s="42"/>
      <c r="P86" s="42"/>
      <c r="Q86" s="42"/>
      <c r="R86" s="42"/>
      <c r="S86" s="42"/>
      <c r="T86" s="42"/>
      <c r="U86" s="42" t="s">
        <v>256</v>
      </c>
      <c r="V86" s="24"/>
      <c r="W86" s="24"/>
      <c r="X86" s="24"/>
      <c r="Y86" s="24"/>
      <c r="Z86" s="24"/>
    </row>
    <row r="87" spans="1:26" ht="60" x14ac:dyDescent="0.2">
      <c r="A87" s="38">
        <v>48</v>
      </c>
      <c r="B87" s="39" t="s">
        <v>257</v>
      </c>
      <c r="C87" s="40">
        <v>1</v>
      </c>
      <c r="D87" s="41">
        <v>104.83</v>
      </c>
      <c r="E87" s="42" t="s">
        <v>258</v>
      </c>
      <c r="F87" s="41"/>
      <c r="G87" s="41">
        <v>105</v>
      </c>
      <c r="H87" s="41" t="s">
        <v>259</v>
      </c>
      <c r="I87" s="41"/>
      <c r="J87" s="41">
        <v>656</v>
      </c>
      <c r="K87" s="42" t="s">
        <v>260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24"/>
      <c r="W87" s="24"/>
      <c r="X87" s="24"/>
      <c r="Y87" s="24"/>
      <c r="Z87" s="24"/>
    </row>
    <row r="88" spans="1:26" ht="17.850000000000001" customHeight="1" x14ac:dyDescent="0.2">
      <c r="A88" s="58" t="s">
        <v>261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24"/>
      <c r="W88" s="24"/>
      <c r="X88" s="24"/>
      <c r="Y88" s="24"/>
      <c r="Z88" s="24"/>
    </row>
    <row r="89" spans="1:26" ht="120" x14ac:dyDescent="0.2">
      <c r="A89" s="38">
        <v>49</v>
      </c>
      <c r="B89" s="39" t="s">
        <v>262</v>
      </c>
      <c r="C89" s="40" t="s">
        <v>263</v>
      </c>
      <c r="D89" s="41">
        <v>125.17</v>
      </c>
      <c r="E89" s="42" t="s">
        <v>264</v>
      </c>
      <c r="F89" s="41"/>
      <c r="G89" s="41">
        <v>150</v>
      </c>
      <c r="H89" s="41" t="s">
        <v>265</v>
      </c>
      <c r="I89" s="41"/>
      <c r="J89" s="41">
        <v>940</v>
      </c>
      <c r="K89" s="42" t="s">
        <v>266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24"/>
      <c r="W89" s="24"/>
      <c r="X89" s="24"/>
      <c r="Y89" s="24"/>
      <c r="Z89" s="24"/>
    </row>
    <row r="90" spans="1:26" ht="48" x14ac:dyDescent="0.2">
      <c r="A90" s="38">
        <v>50</v>
      </c>
      <c r="B90" s="39" t="s">
        <v>267</v>
      </c>
      <c r="C90" s="40" t="s">
        <v>268</v>
      </c>
      <c r="D90" s="41">
        <v>2182.5500000000002</v>
      </c>
      <c r="E90" s="42" t="s">
        <v>269</v>
      </c>
      <c r="F90" s="41">
        <v>45.19</v>
      </c>
      <c r="G90" s="41">
        <v>26</v>
      </c>
      <c r="H90" s="41" t="s">
        <v>270</v>
      </c>
      <c r="I90" s="41">
        <v>1</v>
      </c>
      <c r="J90" s="41">
        <v>243</v>
      </c>
      <c r="K90" s="42" t="s">
        <v>271</v>
      </c>
      <c r="L90" s="42"/>
      <c r="M90" s="42"/>
      <c r="N90" s="42"/>
      <c r="O90" s="42"/>
      <c r="P90" s="42"/>
      <c r="Q90" s="42"/>
      <c r="R90" s="42"/>
      <c r="S90" s="42"/>
      <c r="T90" s="42"/>
      <c r="U90" s="42">
        <v>3</v>
      </c>
      <c r="V90" s="24"/>
      <c r="W90" s="24"/>
      <c r="X90" s="24"/>
      <c r="Y90" s="24"/>
      <c r="Z90" s="24"/>
    </row>
    <row r="91" spans="1:26" ht="72" x14ac:dyDescent="0.2">
      <c r="A91" s="38">
        <v>51</v>
      </c>
      <c r="B91" s="39" t="s">
        <v>242</v>
      </c>
      <c r="C91" s="40" t="s">
        <v>272</v>
      </c>
      <c r="D91" s="41">
        <v>292.24</v>
      </c>
      <c r="E91" s="42" t="s">
        <v>244</v>
      </c>
      <c r="F91" s="41" t="s">
        <v>245</v>
      </c>
      <c r="G91" s="41">
        <v>117</v>
      </c>
      <c r="H91" s="41" t="s">
        <v>273</v>
      </c>
      <c r="I91" s="41" t="s">
        <v>274</v>
      </c>
      <c r="J91" s="41">
        <v>570</v>
      </c>
      <c r="K91" s="42" t="s">
        <v>275</v>
      </c>
      <c r="L91" s="42"/>
      <c r="M91" s="42"/>
      <c r="N91" s="42"/>
      <c r="O91" s="42"/>
      <c r="P91" s="42"/>
      <c r="Q91" s="42"/>
      <c r="R91" s="42"/>
      <c r="S91" s="42"/>
      <c r="T91" s="42"/>
      <c r="U91" s="42" t="s">
        <v>276</v>
      </c>
      <c r="V91" s="24"/>
      <c r="W91" s="24"/>
      <c r="X91" s="24"/>
      <c r="Y91" s="24"/>
      <c r="Z91" s="24"/>
    </row>
    <row r="92" spans="1:26" ht="48" x14ac:dyDescent="0.2">
      <c r="A92" s="38">
        <v>52</v>
      </c>
      <c r="B92" s="39" t="s">
        <v>277</v>
      </c>
      <c r="C92" s="40">
        <v>2</v>
      </c>
      <c r="D92" s="41">
        <v>62.45</v>
      </c>
      <c r="E92" s="42" t="s">
        <v>278</v>
      </c>
      <c r="F92" s="41">
        <v>14.37</v>
      </c>
      <c r="G92" s="41">
        <v>125</v>
      </c>
      <c r="H92" s="41" t="s">
        <v>279</v>
      </c>
      <c r="I92" s="41">
        <v>29</v>
      </c>
      <c r="J92" s="41">
        <v>709</v>
      </c>
      <c r="K92" s="42" t="s">
        <v>280</v>
      </c>
      <c r="L92" s="42"/>
      <c r="M92" s="42"/>
      <c r="N92" s="42"/>
      <c r="O92" s="42"/>
      <c r="P92" s="42"/>
      <c r="Q92" s="42"/>
      <c r="R92" s="42"/>
      <c r="S92" s="42"/>
      <c r="T92" s="42"/>
      <c r="U92" s="42">
        <v>103</v>
      </c>
      <c r="V92" s="24"/>
      <c r="W92" s="24"/>
      <c r="X92" s="24"/>
      <c r="Y92" s="24"/>
      <c r="Z92" s="24"/>
    </row>
    <row r="93" spans="1:26" ht="48" x14ac:dyDescent="0.2">
      <c r="A93" s="38">
        <v>53</v>
      </c>
      <c r="B93" s="39" t="s">
        <v>281</v>
      </c>
      <c r="C93" s="40" t="s">
        <v>282</v>
      </c>
      <c r="D93" s="41">
        <v>31686.43</v>
      </c>
      <c r="E93" s="42" t="s">
        <v>283</v>
      </c>
      <c r="F93" s="41" t="s">
        <v>284</v>
      </c>
      <c r="G93" s="41">
        <v>38</v>
      </c>
      <c r="H93" s="41" t="s">
        <v>285</v>
      </c>
      <c r="I93" s="41" t="s">
        <v>286</v>
      </c>
      <c r="J93" s="41">
        <v>327</v>
      </c>
      <c r="K93" s="42" t="s">
        <v>287</v>
      </c>
      <c r="L93" s="42"/>
      <c r="M93" s="42"/>
      <c r="N93" s="42"/>
      <c r="O93" s="42"/>
      <c r="P93" s="42"/>
      <c r="Q93" s="42"/>
      <c r="R93" s="42"/>
      <c r="S93" s="42"/>
      <c r="T93" s="42"/>
      <c r="U93" s="42" t="s">
        <v>288</v>
      </c>
      <c r="V93" s="24"/>
      <c r="W93" s="24"/>
      <c r="X93" s="24"/>
      <c r="Y93" s="24"/>
      <c r="Z93" s="24"/>
    </row>
    <row r="94" spans="1:26" ht="17.850000000000001" customHeight="1" x14ac:dyDescent="0.2">
      <c r="A94" s="58" t="s">
        <v>289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24"/>
      <c r="W94" s="24"/>
      <c r="X94" s="24"/>
      <c r="Y94" s="24"/>
      <c r="Z94" s="24"/>
    </row>
    <row r="95" spans="1:26" ht="60" x14ac:dyDescent="0.2">
      <c r="A95" s="38">
        <v>54</v>
      </c>
      <c r="B95" s="39" t="s">
        <v>290</v>
      </c>
      <c r="C95" s="40" t="s">
        <v>291</v>
      </c>
      <c r="D95" s="41">
        <v>2025.21</v>
      </c>
      <c r="E95" s="42" t="s">
        <v>292</v>
      </c>
      <c r="F95" s="41" t="s">
        <v>293</v>
      </c>
      <c r="G95" s="41">
        <v>61</v>
      </c>
      <c r="H95" s="41" t="s">
        <v>294</v>
      </c>
      <c r="I95" s="41" t="s">
        <v>109</v>
      </c>
      <c r="J95" s="41">
        <v>391</v>
      </c>
      <c r="K95" s="42" t="s">
        <v>295</v>
      </c>
      <c r="L95" s="42"/>
      <c r="M95" s="42"/>
      <c r="N95" s="42"/>
      <c r="O95" s="42"/>
      <c r="P95" s="42"/>
      <c r="Q95" s="42"/>
      <c r="R95" s="42"/>
      <c r="S95" s="42"/>
      <c r="T95" s="42"/>
      <c r="U95" s="42" t="s">
        <v>296</v>
      </c>
      <c r="V95" s="24"/>
      <c r="W95" s="24"/>
      <c r="X95" s="24"/>
      <c r="Y95" s="24"/>
      <c r="Z95" s="24"/>
    </row>
    <row r="96" spans="1:26" ht="120" x14ac:dyDescent="0.2">
      <c r="A96" s="38">
        <v>55</v>
      </c>
      <c r="B96" s="39" t="s">
        <v>297</v>
      </c>
      <c r="C96" s="40" t="s">
        <v>298</v>
      </c>
      <c r="D96" s="41">
        <v>55.14</v>
      </c>
      <c r="E96" s="42" t="s">
        <v>239</v>
      </c>
      <c r="F96" s="41"/>
      <c r="G96" s="41">
        <v>167</v>
      </c>
      <c r="H96" s="41" t="s">
        <v>299</v>
      </c>
      <c r="I96" s="41"/>
      <c r="J96" s="41">
        <v>1046</v>
      </c>
      <c r="K96" s="42" t="s">
        <v>300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24"/>
      <c r="W96" s="24"/>
      <c r="X96" s="24"/>
      <c r="Y96" s="24"/>
      <c r="Z96" s="24"/>
    </row>
    <row r="97" spans="1:26" ht="48" x14ac:dyDescent="0.2">
      <c r="A97" s="38">
        <v>56</v>
      </c>
      <c r="B97" s="39" t="s">
        <v>281</v>
      </c>
      <c r="C97" s="40" t="s">
        <v>301</v>
      </c>
      <c r="D97" s="41">
        <v>31686.43</v>
      </c>
      <c r="E97" s="42" t="s">
        <v>283</v>
      </c>
      <c r="F97" s="41" t="s">
        <v>284</v>
      </c>
      <c r="G97" s="41">
        <v>19</v>
      </c>
      <c r="H97" s="41" t="s">
        <v>302</v>
      </c>
      <c r="I97" s="41" t="s">
        <v>303</v>
      </c>
      <c r="J97" s="41">
        <v>164</v>
      </c>
      <c r="K97" s="42" t="s">
        <v>304</v>
      </c>
      <c r="L97" s="42"/>
      <c r="M97" s="42"/>
      <c r="N97" s="42"/>
      <c r="O97" s="42"/>
      <c r="P97" s="42"/>
      <c r="Q97" s="42"/>
      <c r="R97" s="42"/>
      <c r="S97" s="42"/>
      <c r="T97" s="42"/>
      <c r="U97" s="42" t="s">
        <v>305</v>
      </c>
      <c r="V97" s="24"/>
      <c r="W97" s="24"/>
      <c r="X97" s="24"/>
      <c r="Y97" s="24"/>
      <c r="Z97" s="24"/>
    </row>
    <row r="98" spans="1:26" ht="48" x14ac:dyDescent="0.2">
      <c r="A98" s="38">
        <v>57</v>
      </c>
      <c r="B98" s="39" t="s">
        <v>306</v>
      </c>
      <c r="C98" s="40" t="s">
        <v>307</v>
      </c>
      <c r="D98" s="41">
        <v>663.96</v>
      </c>
      <c r="E98" s="42" t="s">
        <v>308</v>
      </c>
      <c r="F98" s="41" t="s">
        <v>309</v>
      </c>
      <c r="G98" s="41">
        <v>4</v>
      </c>
      <c r="H98" s="41" t="s">
        <v>310</v>
      </c>
      <c r="I98" s="41"/>
      <c r="J98" s="41">
        <v>20</v>
      </c>
      <c r="K98" s="42" t="s">
        <v>311</v>
      </c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24"/>
      <c r="W98" s="24"/>
      <c r="X98" s="24"/>
      <c r="Y98" s="24"/>
      <c r="Z98" s="24"/>
    </row>
    <row r="99" spans="1:26" ht="48" x14ac:dyDescent="0.2">
      <c r="A99" s="38">
        <v>58</v>
      </c>
      <c r="B99" s="39" t="s">
        <v>312</v>
      </c>
      <c r="C99" s="40" t="s">
        <v>307</v>
      </c>
      <c r="D99" s="41">
        <v>878.42</v>
      </c>
      <c r="E99" s="42" t="s">
        <v>313</v>
      </c>
      <c r="F99" s="41" t="s">
        <v>314</v>
      </c>
      <c r="G99" s="41">
        <v>5</v>
      </c>
      <c r="H99" s="41" t="s">
        <v>315</v>
      </c>
      <c r="I99" s="41"/>
      <c r="J99" s="41">
        <v>20</v>
      </c>
      <c r="K99" s="42" t="s">
        <v>316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24"/>
      <c r="W99" s="24"/>
      <c r="X99" s="24"/>
      <c r="Y99" s="24"/>
      <c r="Z99" s="24"/>
    </row>
    <row r="100" spans="1:26" ht="48" x14ac:dyDescent="0.2">
      <c r="A100" s="38">
        <v>59</v>
      </c>
      <c r="B100" s="39" t="s">
        <v>317</v>
      </c>
      <c r="C100" s="40" t="s">
        <v>318</v>
      </c>
      <c r="D100" s="41">
        <v>3659.44</v>
      </c>
      <c r="E100" s="42" t="s">
        <v>319</v>
      </c>
      <c r="F100" s="41">
        <v>430.27</v>
      </c>
      <c r="G100" s="41">
        <v>110</v>
      </c>
      <c r="H100" s="41" t="s">
        <v>320</v>
      </c>
      <c r="I100" s="41">
        <v>13</v>
      </c>
      <c r="J100" s="41">
        <v>1199</v>
      </c>
      <c r="K100" s="42" t="s">
        <v>321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>
        <v>76</v>
      </c>
      <c r="V100" s="24"/>
      <c r="W100" s="24"/>
      <c r="X100" s="24"/>
      <c r="Y100" s="24"/>
      <c r="Z100" s="24"/>
    </row>
    <row r="101" spans="1:26" ht="84" x14ac:dyDescent="0.2">
      <c r="A101" s="38">
        <v>60</v>
      </c>
      <c r="B101" s="39" t="s">
        <v>322</v>
      </c>
      <c r="C101" s="40">
        <v>1</v>
      </c>
      <c r="D101" s="41">
        <v>281.83</v>
      </c>
      <c r="E101" s="42" t="s">
        <v>323</v>
      </c>
      <c r="F101" s="41">
        <v>101.25</v>
      </c>
      <c r="G101" s="41">
        <v>282</v>
      </c>
      <c r="H101" s="41" t="s">
        <v>324</v>
      </c>
      <c r="I101" s="41">
        <v>101</v>
      </c>
      <c r="J101" s="41">
        <v>2020</v>
      </c>
      <c r="K101" s="42" t="s">
        <v>325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>
        <v>363</v>
      </c>
      <c r="V101" s="24"/>
      <c r="W101" s="24"/>
      <c r="X101" s="24"/>
      <c r="Y101" s="24"/>
      <c r="Z101" s="24"/>
    </row>
    <row r="102" spans="1:26" ht="72" x14ac:dyDescent="0.2">
      <c r="A102" s="38">
        <v>61</v>
      </c>
      <c r="B102" s="39" t="s">
        <v>326</v>
      </c>
      <c r="C102" s="40">
        <v>1</v>
      </c>
      <c r="D102" s="41">
        <v>444.49</v>
      </c>
      <c r="E102" s="42" t="s">
        <v>327</v>
      </c>
      <c r="F102" s="41"/>
      <c r="G102" s="41">
        <v>444</v>
      </c>
      <c r="H102" s="41" t="s">
        <v>328</v>
      </c>
      <c r="I102" s="41"/>
      <c r="J102" s="41">
        <v>2783</v>
      </c>
      <c r="K102" s="42" t="s">
        <v>329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24"/>
      <c r="W102" s="24"/>
      <c r="X102" s="24"/>
      <c r="Y102" s="24"/>
      <c r="Z102" s="24"/>
    </row>
    <row r="103" spans="1:26" ht="84" x14ac:dyDescent="0.2">
      <c r="A103" s="43">
        <v>62</v>
      </c>
      <c r="B103" s="44" t="s">
        <v>330</v>
      </c>
      <c r="C103" s="45">
        <v>2</v>
      </c>
      <c r="D103" s="46">
        <v>23.79</v>
      </c>
      <c r="E103" s="47" t="s">
        <v>331</v>
      </c>
      <c r="F103" s="46"/>
      <c r="G103" s="46">
        <v>48</v>
      </c>
      <c r="H103" s="46" t="s">
        <v>332</v>
      </c>
      <c r="I103" s="46"/>
      <c r="J103" s="46">
        <v>76</v>
      </c>
      <c r="K103" s="47" t="s">
        <v>333</v>
      </c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24"/>
      <c r="W103" s="24"/>
      <c r="X103" s="24"/>
      <c r="Y103" s="24"/>
      <c r="Z103" s="24"/>
    </row>
    <row r="104" spans="1:26" ht="21" customHeight="1" x14ac:dyDescent="0.2">
      <c r="A104" s="56" t="s">
        <v>334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24"/>
      <c r="W104" s="24"/>
      <c r="X104" s="24"/>
      <c r="Y104" s="24"/>
      <c r="Z104" s="24"/>
    </row>
    <row r="105" spans="1:26" ht="72" x14ac:dyDescent="0.2">
      <c r="A105" s="38">
        <v>63</v>
      </c>
      <c r="B105" s="39" t="s">
        <v>335</v>
      </c>
      <c r="C105" s="40">
        <v>2</v>
      </c>
      <c r="D105" s="41">
        <v>65.8</v>
      </c>
      <c r="E105" s="42" t="s">
        <v>336</v>
      </c>
      <c r="F105" s="41">
        <v>30.74</v>
      </c>
      <c r="G105" s="41">
        <v>132</v>
      </c>
      <c r="H105" s="41" t="s">
        <v>337</v>
      </c>
      <c r="I105" s="41">
        <v>61</v>
      </c>
      <c r="J105" s="41">
        <v>1005</v>
      </c>
      <c r="K105" s="42" t="s">
        <v>338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>
        <v>178</v>
      </c>
      <c r="V105" s="24"/>
      <c r="W105" s="24"/>
      <c r="X105" s="24"/>
      <c r="Y105" s="24"/>
      <c r="Z105" s="24"/>
    </row>
    <row r="106" spans="1:26" ht="60" x14ac:dyDescent="0.2">
      <c r="A106" s="38">
        <v>64</v>
      </c>
      <c r="B106" s="39" t="s">
        <v>339</v>
      </c>
      <c r="C106" s="40">
        <v>4</v>
      </c>
      <c r="D106" s="41">
        <v>1.43</v>
      </c>
      <c r="E106" s="42" t="s">
        <v>340</v>
      </c>
      <c r="F106" s="41"/>
      <c r="G106" s="41">
        <v>6</v>
      </c>
      <c r="H106" s="41">
        <v>6</v>
      </c>
      <c r="I106" s="41"/>
      <c r="J106" s="41">
        <v>77</v>
      </c>
      <c r="K106" s="42" t="s">
        <v>341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24"/>
      <c r="W106" s="24"/>
      <c r="X106" s="24"/>
      <c r="Y106" s="24"/>
      <c r="Z106" s="24"/>
    </row>
    <row r="107" spans="1:26" ht="72" x14ac:dyDescent="0.2">
      <c r="A107" s="38">
        <v>65</v>
      </c>
      <c r="B107" s="39" t="s">
        <v>342</v>
      </c>
      <c r="C107" s="40" t="s">
        <v>343</v>
      </c>
      <c r="D107" s="41">
        <v>25.08</v>
      </c>
      <c r="E107" s="42">
        <v>25.08</v>
      </c>
      <c r="F107" s="41"/>
      <c r="G107" s="41">
        <v>20</v>
      </c>
      <c r="H107" s="41">
        <v>20</v>
      </c>
      <c r="I107" s="41"/>
      <c r="J107" s="41">
        <v>268</v>
      </c>
      <c r="K107" s="42">
        <v>268</v>
      </c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24"/>
      <c r="W107" s="24"/>
      <c r="X107" s="24"/>
      <c r="Y107" s="24"/>
      <c r="Z107" s="24"/>
    </row>
    <row r="108" spans="1:26" ht="60" x14ac:dyDescent="0.2">
      <c r="A108" s="38">
        <v>66</v>
      </c>
      <c r="B108" s="39" t="s">
        <v>344</v>
      </c>
      <c r="C108" s="40">
        <v>1</v>
      </c>
      <c r="D108" s="41">
        <v>188.48</v>
      </c>
      <c r="E108" s="42" t="s">
        <v>345</v>
      </c>
      <c r="F108" s="41">
        <v>85.41</v>
      </c>
      <c r="G108" s="41">
        <v>188</v>
      </c>
      <c r="H108" s="41" t="s">
        <v>346</v>
      </c>
      <c r="I108" s="41">
        <v>85</v>
      </c>
      <c r="J108" s="41">
        <v>1324</v>
      </c>
      <c r="K108" s="42" t="s">
        <v>347</v>
      </c>
      <c r="L108" s="42"/>
      <c r="M108" s="42"/>
      <c r="N108" s="42"/>
      <c r="O108" s="42"/>
      <c r="P108" s="42"/>
      <c r="Q108" s="42"/>
      <c r="R108" s="42"/>
      <c r="S108" s="42"/>
      <c r="T108" s="42"/>
      <c r="U108" s="42">
        <v>310</v>
      </c>
      <c r="V108" s="24"/>
      <c r="W108" s="24"/>
      <c r="X108" s="24"/>
      <c r="Y108" s="24"/>
      <c r="Z108" s="24"/>
    </row>
    <row r="109" spans="1:26" ht="60" x14ac:dyDescent="0.2">
      <c r="A109" s="38">
        <v>67</v>
      </c>
      <c r="B109" s="39" t="s">
        <v>348</v>
      </c>
      <c r="C109" s="40" t="s">
        <v>349</v>
      </c>
      <c r="D109" s="41">
        <v>17.54</v>
      </c>
      <c r="E109" s="42">
        <v>4.99</v>
      </c>
      <c r="F109" s="41" t="s">
        <v>350</v>
      </c>
      <c r="G109" s="41">
        <v>34</v>
      </c>
      <c r="H109" s="41">
        <v>10</v>
      </c>
      <c r="I109" s="41" t="s">
        <v>351</v>
      </c>
      <c r="J109" s="41">
        <v>292</v>
      </c>
      <c r="K109" s="42">
        <v>129</v>
      </c>
      <c r="L109" s="42"/>
      <c r="M109" s="42"/>
      <c r="N109" s="42"/>
      <c r="O109" s="42"/>
      <c r="P109" s="42"/>
      <c r="Q109" s="42"/>
      <c r="R109" s="42"/>
      <c r="S109" s="42"/>
      <c r="T109" s="42"/>
      <c r="U109" s="42" t="s">
        <v>352</v>
      </c>
      <c r="V109" s="24"/>
      <c r="W109" s="24"/>
      <c r="X109" s="24"/>
      <c r="Y109" s="24"/>
      <c r="Z109" s="24"/>
    </row>
    <row r="110" spans="1:26" ht="72" x14ac:dyDescent="0.2">
      <c r="A110" s="38">
        <v>68</v>
      </c>
      <c r="B110" s="39" t="s">
        <v>353</v>
      </c>
      <c r="C110" s="40" t="s">
        <v>349</v>
      </c>
      <c r="D110" s="41">
        <v>6.04</v>
      </c>
      <c r="E110" s="42">
        <v>0.97</v>
      </c>
      <c r="F110" s="41" t="s">
        <v>354</v>
      </c>
      <c r="G110" s="41">
        <v>12</v>
      </c>
      <c r="H110" s="41">
        <v>2</v>
      </c>
      <c r="I110" s="41" t="s">
        <v>233</v>
      </c>
      <c r="J110" s="41">
        <v>91</v>
      </c>
      <c r="K110" s="42">
        <v>25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 t="s">
        <v>355</v>
      </c>
      <c r="V110" s="24"/>
      <c r="W110" s="24"/>
      <c r="X110" s="24"/>
      <c r="Y110" s="24"/>
      <c r="Z110" s="24"/>
    </row>
    <row r="111" spans="1:26" ht="72" x14ac:dyDescent="0.2">
      <c r="A111" s="43">
        <v>69</v>
      </c>
      <c r="B111" s="44" t="s">
        <v>356</v>
      </c>
      <c r="C111" s="45">
        <v>1</v>
      </c>
      <c r="D111" s="46">
        <v>968.45</v>
      </c>
      <c r="E111" s="47">
        <v>170.24</v>
      </c>
      <c r="F111" s="46" t="s">
        <v>357</v>
      </c>
      <c r="G111" s="46">
        <v>968</v>
      </c>
      <c r="H111" s="46">
        <v>170</v>
      </c>
      <c r="I111" s="46" t="s">
        <v>358</v>
      </c>
      <c r="J111" s="46">
        <v>7685</v>
      </c>
      <c r="K111" s="47">
        <v>2294</v>
      </c>
      <c r="L111" s="47"/>
      <c r="M111" s="47"/>
      <c r="N111" s="47"/>
      <c r="O111" s="47"/>
      <c r="P111" s="47"/>
      <c r="Q111" s="47"/>
      <c r="R111" s="47"/>
      <c r="S111" s="47"/>
      <c r="T111" s="47"/>
      <c r="U111" s="47" t="s">
        <v>359</v>
      </c>
      <c r="V111" s="24"/>
      <c r="W111" s="24"/>
      <c r="X111" s="24"/>
      <c r="Y111" s="24"/>
      <c r="Z111" s="24"/>
    </row>
    <row r="112" spans="1:26" ht="21" customHeight="1" x14ac:dyDescent="0.2">
      <c r="A112" s="56" t="s">
        <v>360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24"/>
      <c r="W112" s="24"/>
      <c r="X112" s="24"/>
      <c r="Y112" s="24"/>
      <c r="Z112" s="24"/>
    </row>
    <row r="113" spans="1:26" ht="48" x14ac:dyDescent="0.2">
      <c r="A113" s="38">
        <v>70</v>
      </c>
      <c r="B113" s="39" t="s">
        <v>361</v>
      </c>
      <c r="C113" s="40" t="s">
        <v>362</v>
      </c>
      <c r="D113" s="41">
        <v>601.35</v>
      </c>
      <c r="E113" s="42">
        <v>130.35</v>
      </c>
      <c r="F113" s="41" t="s">
        <v>363</v>
      </c>
      <c r="G113" s="41">
        <v>20</v>
      </c>
      <c r="H113" s="41">
        <v>4</v>
      </c>
      <c r="I113" s="41" t="s">
        <v>364</v>
      </c>
      <c r="J113" s="41">
        <v>166</v>
      </c>
      <c r="K113" s="42">
        <v>60</v>
      </c>
      <c r="L113" s="42"/>
      <c r="M113" s="42"/>
      <c r="N113" s="42"/>
      <c r="O113" s="42"/>
      <c r="P113" s="42"/>
      <c r="Q113" s="42"/>
      <c r="R113" s="42"/>
      <c r="S113" s="42"/>
      <c r="T113" s="42"/>
      <c r="U113" s="42" t="s">
        <v>365</v>
      </c>
      <c r="V113" s="24"/>
      <c r="W113" s="24"/>
      <c r="X113" s="24"/>
      <c r="Y113" s="24"/>
      <c r="Z113" s="24"/>
    </row>
    <row r="114" spans="1:26" ht="84" x14ac:dyDescent="0.2">
      <c r="A114" s="38">
        <v>71</v>
      </c>
      <c r="B114" s="39" t="s">
        <v>366</v>
      </c>
      <c r="C114" s="40" t="s">
        <v>367</v>
      </c>
      <c r="D114" s="41">
        <v>29962.21</v>
      </c>
      <c r="E114" s="42" t="s">
        <v>368</v>
      </c>
      <c r="F114" s="41" t="s">
        <v>369</v>
      </c>
      <c r="G114" s="41">
        <v>509</v>
      </c>
      <c r="H114" s="41" t="s">
        <v>370</v>
      </c>
      <c r="I114" s="41" t="s">
        <v>371</v>
      </c>
      <c r="J114" s="41">
        <v>2377</v>
      </c>
      <c r="K114" s="42" t="s">
        <v>372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 t="s">
        <v>373</v>
      </c>
      <c r="V114" s="24"/>
      <c r="W114" s="24"/>
      <c r="X114" s="24"/>
      <c r="Y114" s="24"/>
      <c r="Z114" s="24"/>
    </row>
    <row r="115" spans="1:26" ht="72" x14ac:dyDescent="0.2">
      <c r="A115" s="38">
        <v>72</v>
      </c>
      <c r="B115" s="39" t="s">
        <v>374</v>
      </c>
      <c r="C115" s="40" t="s">
        <v>367</v>
      </c>
      <c r="D115" s="41">
        <v>9023.5</v>
      </c>
      <c r="E115" s="42" t="s">
        <v>375</v>
      </c>
      <c r="F115" s="41" t="s">
        <v>376</v>
      </c>
      <c r="G115" s="41">
        <v>153</v>
      </c>
      <c r="H115" s="41" t="s">
        <v>377</v>
      </c>
      <c r="I115" s="41" t="s">
        <v>378</v>
      </c>
      <c r="J115" s="41">
        <v>687</v>
      </c>
      <c r="K115" s="42" t="s">
        <v>379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 t="s">
        <v>380</v>
      </c>
      <c r="V115" s="24"/>
      <c r="W115" s="24"/>
      <c r="X115" s="24"/>
      <c r="Y115" s="24"/>
      <c r="Z115" s="24"/>
    </row>
    <row r="116" spans="1:26" ht="60" x14ac:dyDescent="0.2">
      <c r="A116" s="38">
        <v>73</v>
      </c>
      <c r="B116" s="39" t="s">
        <v>381</v>
      </c>
      <c r="C116" s="40" t="s">
        <v>382</v>
      </c>
      <c r="D116" s="41">
        <v>4.12</v>
      </c>
      <c r="E116" s="42"/>
      <c r="F116" s="41">
        <v>4.12</v>
      </c>
      <c r="G116" s="41">
        <v>19</v>
      </c>
      <c r="H116" s="41"/>
      <c r="I116" s="41">
        <v>19</v>
      </c>
      <c r="J116" s="41">
        <v>143</v>
      </c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>
        <v>143</v>
      </c>
      <c r="V116" s="24"/>
      <c r="W116" s="24"/>
      <c r="X116" s="24"/>
      <c r="Y116" s="24"/>
      <c r="Z116" s="24"/>
    </row>
    <row r="117" spans="1:26" ht="144" x14ac:dyDescent="0.2">
      <c r="A117" s="43">
        <v>74</v>
      </c>
      <c r="B117" s="44" t="s">
        <v>383</v>
      </c>
      <c r="C117" s="45" t="s">
        <v>382</v>
      </c>
      <c r="D117" s="46">
        <v>10.4</v>
      </c>
      <c r="E117" s="47"/>
      <c r="F117" s="46">
        <v>10.4</v>
      </c>
      <c r="G117" s="46">
        <v>49</v>
      </c>
      <c r="H117" s="46"/>
      <c r="I117" s="46">
        <v>49</v>
      </c>
      <c r="J117" s="46">
        <v>295</v>
      </c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>
        <v>295</v>
      </c>
      <c r="V117" s="24"/>
      <c r="W117" s="24"/>
      <c r="X117" s="24"/>
      <c r="Y117" s="24"/>
      <c r="Z117" s="24"/>
    </row>
    <row r="118" spans="1:26" ht="36" x14ac:dyDescent="0.2">
      <c r="A118" s="52" t="s">
        <v>384</v>
      </c>
      <c r="B118" s="53"/>
      <c r="C118" s="53"/>
      <c r="D118" s="53"/>
      <c r="E118" s="53"/>
      <c r="F118" s="53"/>
      <c r="G118" s="48">
        <v>134673</v>
      </c>
      <c r="H118" s="48" t="s">
        <v>385</v>
      </c>
      <c r="I118" s="48" t="s">
        <v>386</v>
      </c>
      <c r="J118" s="48">
        <v>586491</v>
      </c>
      <c r="K118" s="48" t="s">
        <v>387</v>
      </c>
      <c r="L118" s="48"/>
      <c r="M118" s="48"/>
      <c r="N118" s="48"/>
      <c r="O118" s="48"/>
      <c r="P118" s="48"/>
      <c r="Q118" s="48"/>
      <c r="R118" s="48"/>
      <c r="S118" s="48"/>
      <c r="T118" s="48"/>
      <c r="U118" s="48" t="s">
        <v>388</v>
      </c>
      <c r="V118" s="24"/>
      <c r="W118" s="24"/>
      <c r="X118" s="24"/>
      <c r="Y118" s="24"/>
      <c r="Z118" s="24"/>
    </row>
    <row r="119" spans="1:26" x14ac:dyDescent="0.2">
      <c r="A119" s="52" t="s">
        <v>389</v>
      </c>
      <c r="B119" s="53"/>
      <c r="C119" s="53"/>
      <c r="D119" s="53"/>
      <c r="E119" s="53"/>
      <c r="F119" s="53"/>
      <c r="G119" s="48">
        <v>134675</v>
      </c>
      <c r="H119" s="48"/>
      <c r="I119" s="48"/>
      <c r="J119" s="48">
        <v>586516</v>
      </c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24"/>
      <c r="W119" s="24"/>
      <c r="X119" s="24"/>
      <c r="Y119" s="24"/>
      <c r="Z119" s="24"/>
    </row>
    <row r="120" spans="1:26" x14ac:dyDescent="0.2">
      <c r="A120" s="52" t="s">
        <v>390</v>
      </c>
      <c r="B120" s="53"/>
      <c r="C120" s="53"/>
      <c r="D120" s="53"/>
      <c r="E120" s="53"/>
      <c r="F120" s="53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24"/>
      <c r="W120" s="24"/>
      <c r="X120" s="24"/>
      <c r="Y120" s="24"/>
      <c r="Z120" s="24"/>
    </row>
    <row r="121" spans="1:26" ht="36" x14ac:dyDescent="0.2">
      <c r="A121" s="52" t="s">
        <v>391</v>
      </c>
      <c r="B121" s="53"/>
      <c r="C121" s="53"/>
      <c r="D121" s="53"/>
      <c r="E121" s="53"/>
      <c r="F121" s="53"/>
      <c r="G121" s="48">
        <v>2</v>
      </c>
      <c r="H121" s="48" t="s">
        <v>392</v>
      </c>
      <c r="I121" s="48"/>
      <c r="J121" s="48">
        <v>25</v>
      </c>
      <c r="K121" s="48" t="s">
        <v>393</v>
      </c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24"/>
      <c r="W121" s="24"/>
      <c r="X121" s="24"/>
      <c r="Y121" s="24"/>
      <c r="Z121" s="24"/>
    </row>
    <row r="122" spans="1:26" x14ac:dyDescent="0.2">
      <c r="A122" s="52" t="s">
        <v>394</v>
      </c>
      <c r="B122" s="53"/>
      <c r="C122" s="53"/>
      <c r="D122" s="53"/>
      <c r="E122" s="53"/>
      <c r="F122" s="53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24"/>
      <c r="W122" s="24"/>
      <c r="X122" s="24"/>
      <c r="Y122" s="24"/>
      <c r="Z122" s="24"/>
    </row>
    <row r="123" spans="1:26" x14ac:dyDescent="0.2">
      <c r="A123" s="52" t="s">
        <v>395</v>
      </c>
      <c r="B123" s="53"/>
      <c r="C123" s="53"/>
      <c r="D123" s="53"/>
      <c r="E123" s="53"/>
      <c r="F123" s="53"/>
      <c r="G123" s="48">
        <v>11040</v>
      </c>
      <c r="H123" s="48"/>
      <c r="I123" s="48"/>
      <c r="J123" s="48">
        <v>148849</v>
      </c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24"/>
      <c r="W123" s="24"/>
      <c r="X123" s="24"/>
      <c r="Y123" s="24"/>
      <c r="Z123" s="24"/>
    </row>
    <row r="124" spans="1:26" x14ac:dyDescent="0.2">
      <c r="A124" s="52" t="s">
        <v>396</v>
      </c>
      <c r="B124" s="53"/>
      <c r="C124" s="53"/>
      <c r="D124" s="53"/>
      <c r="E124" s="53"/>
      <c r="F124" s="53"/>
      <c r="G124" s="48">
        <v>44867</v>
      </c>
      <c r="H124" s="48"/>
      <c r="I124" s="48"/>
      <c r="J124" s="48">
        <v>229447</v>
      </c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24"/>
      <c r="W124" s="24"/>
      <c r="X124" s="24"/>
      <c r="Y124" s="24"/>
      <c r="Z124" s="24"/>
    </row>
    <row r="125" spans="1:26" x14ac:dyDescent="0.2">
      <c r="A125" s="52" t="s">
        <v>397</v>
      </c>
      <c r="B125" s="53"/>
      <c r="C125" s="53"/>
      <c r="D125" s="53"/>
      <c r="E125" s="53"/>
      <c r="F125" s="53"/>
      <c r="G125" s="48">
        <v>81181</v>
      </c>
      <c r="H125" s="48"/>
      <c r="I125" s="48"/>
      <c r="J125" s="48">
        <v>240771</v>
      </c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24"/>
      <c r="W125" s="24"/>
      <c r="X125" s="24"/>
      <c r="Y125" s="24"/>
      <c r="Z125" s="24"/>
    </row>
    <row r="126" spans="1:26" x14ac:dyDescent="0.2">
      <c r="A126" s="54" t="s">
        <v>398</v>
      </c>
      <c r="B126" s="55"/>
      <c r="C126" s="55"/>
      <c r="D126" s="55"/>
      <c r="E126" s="55"/>
      <c r="F126" s="55"/>
      <c r="G126" s="49">
        <v>10990</v>
      </c>
      <c r="H126" s="49"/>
      <c r="I126" s="49"/>
      <c r="J126" s="49">
        <v>125965</v>
      </c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24"/>
      <c r="W126" s="24"/>
      <c r="X126" s="24"/>
      <c r="Y126" s="24"/>
      <c r="Z126" s="24"/>
    </row>
    <row r="127" spans="1:26" x14ac:dyDescent="0.2">
      <c r="A127" s="54" t="s">
        <v>399</v>
      </c>
      <c r="B127" s="55"/>
      <c r="C127" s="55"/>
      <c r="D127" s="55"/>
      <c r="E127" s="55"/>
      <c r="F127" s="55"/>
      <c r="G127" s="49">
        <v>5752</v>
      </c>
      <c r="H127" s="49"/>
      <c r="I127" s="49"/>
      <c r="J127" s="49">
        <v>62032</v>
      </c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24"/>
      <c r="W127" s="24"/>
      <c r="X127" s="24"/>
      <c r="Y127" s="24"/>
      <c r="Z127" s="24"/>
    </row>
    <row r="128" spans="1:26" x14ac:dyDescent="0.2">
      <c r="A128" s="54" t="s">
        <v>400</v>
      </c>
      <c r="B128" s="55"/>
      <c r="C128" s="55"/>
      <c r="D128" s="55"/>
      <c r="E128" s="55"/>
      <c r="F128" s="55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24"/>
      <c r="W128" s="24"/>
      <c r="X128" s="24"/>
      <c r="Y128" s="24"/>
      <c r="Z128" s="24"/>
    </row>
    <row r="129" spans="1:26" x14ac:dyDescent="0.2">
      <c r="A129" s="52" t="s">
        <v>401</v>
      </c>
      <c r="B129" s="53"/>
      <c r="C129" s="53"/>
      <c r="D129" s="53"/>
      <c r="E129" s="53"/>
      <c r="F129" s="53"/>
      <c r="G129" s="48">
        <v>150989</v>
      </c>
      <c r="H129" s="48"/>
      <c r="I129" s="48"/>
      <c r="J129" s="48">
        <v>770473</v>
      </c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24"/>
      <c r="W129" s="24"/>
      <c r="X129" s="24"/>
      <c r="Y129" s="24"/>
      <c r="Z129" s="24"/>
    </row>
    <row r="130" spans="1:26" x14ac:dyDescent="0.2">
      <c r="A130" s="52" t="s">
        <v>402</v>
      </c>
      <c r="B130" s="53"/>
      <c r="C130" s="53"/>
      <c r="D130" s="53"/>
      <c r="E130" s="53"/>
      <c r="F130" s="53"/>
      <c r="G130" s="48">
        <v>428</v>
      </c>
      <c r="H130" s="48"/>
      <c r="I130" s="48"/>
      <c r="J130" s="48">
        <v>4040</v>
      </c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24"/>
      <c r="W130" s="24"/>
      <c r="X130" s="24"/>
      <c r="Y130" s="24"/>
      <c r="Z130" s="24"/>
    </row>
    <row r="131" spans="1:26" x14ac:dyDescent="0.2">
      <c r="A131" s="52" t="s">
        <v>403</v>
      </c>
      <c r="B131" s="53"/>
      <c r="C131" s="53"/>
      <c r="D131" s="53"/>
      <c r="E131" s="53"/>
      <c r="F131" s="53"/>
      <c r="G131" s="48">
        <v>151417</v>
      </c>
      <c r="H131" s="48"/>
      <c r="I131" s="48"/>
      <c r="J131" s="48">
        <v>774513</v>
      </c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24"/>
      <c r="W131" s="24"/>
      <c r="X131" s="24"/>
      <c r="Y131" s="24"/>
      <c r="Z131" s="24"/>
    </row>
    <row r="132" spans="1:26" x14ac:dyDescent="0.2">
      <c r="A132" s="54" t="s">
        <v>404</v>
      </c>
      <c r="B132" s="55"/>
      <c r="C132" s="55"/>
      <c r="D132" s="55"/>
      <c r="E132" s="55"/>
      <c r="F132" s="55"/>
      <c r="G132" s="49">
        <v>151417</v>
      </c>
      <c r="H132" s="49"/>
      <c r="I132" s="49"/>
      <c r="J132" s="49">
        <v>774513</v>
      </c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24"/>
      <c r="W132" s="24"/>
      <c r="X132" s="24"/>
      <c r="Y132" s="24"/>
      <c r="Z132" s="24"/>
    </row>
    <row r="133" spans="1:26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4"/>
      <c r="W133" s="24"/>
      <c r="X133" s="24"/>
      <c r="Y133" s="24"/>
      <c r="Z133" s="24"/>
    </row>
    <row r="134" spans="1:26" x14ac:dyDescent="0.2">
      <c r="A134" s="25"/>
      <c r="B134" s="29" t="s">
        <v>23</v>
      </c>
      <c r="C134" s="30"/>
      <c r="D134" s="31"/>
      <c r="E134" s="31"/>
      <c r="F134" s="30"/>
      <c r="G134" s="32">
        <f>IF(ISBLANK(X21),"",ROUND(Y21/X21,2)*100)</f>
        <v>100</v>
      </c>
      <c r="H134" s="4"/>
      <c r="I134" s="4"/>
      <c r="J134" s="32">
        <f>IF(ISBLANK(X22),"",ROUND(Y22/X22,2)*100)</f>
        <v>85</v>
      </c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24"/>
      <c r="W134" s="24"/>
      <c r="X134" s="24"/>
      <c r="Y134" s="24"/>
      <c r="Z134" s="24"/>
    </row>
    <row r="135" spans="1:26" x14ac:dyDescent="0.2">
      <c r="A135" s="25"/>
      <c r="B135" s="29" t="s">
        <v>24</v>
      </c>
      <c r="C135" s="30"/>
      <c r="D135" s="31"/>
      <c r="E135" s="31"/>
      <c r="F135" s="30"/>
      <c r="G135" s="20">
        <f>IF(ISBLANK(X21),"",ROUND(Z21/X21,2)*100)</f>
        <v>52</v>
      </c>
      <c r="H135" s="6"/>
      <c r="I135" s="6"/>
      <c r="J135" s="20">
        <f>IF(ISBLANK(X22),"",ROUND(Z22/X22,2)*100)</f>
        <v>42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24"/>
      <c r="W135" s="24"/>
      <c r="X135" s="24"/>
      <c r="Y135" s="24"/>
      <c r="Z135" s="24"/>
    </row>
    <row r="136" spans="1:26" x14ac:dyDescent="0.2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24"/>
      <c r="W136" s="24"/>
      <c r="X136" s="24"/>
      <c r="Y136" s="24"/>
      <c r="Z136" s="24"/>
    </row>
    <row r="137" spans="1:26" x14ac:dyDescent="0.2">
      <c r="A137" s="35" t="s">
        <v>30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x14ac:dyDescent="0.2">
      <c r="A138" s="2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x14ac:dyDescent="0.2">
      <c r="A139" s="35" t="s">
        <v>31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x14ac:dyDescent="0.2">
      <c r="A140" s="21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6"/>
      <c r="W140" s="6"/>
      <c r="X140" s="6"/>
      <c r="Y140" s="6"/>
      <c r="Z140" s="6"/>
    </row>
    <row r="141" spans="1:26" x14ac:dyDescent="0.2">
      <c r="V141" s="26"/>
      <c r="W141" s="26"/>
      <c r="X141" s="26"/>
      <c r="Y141" s="26"/>
      <c r="Z141" s="26"/>
    </row>
  </sheetData>
  <mergeCells count="53">
    <mergeCell ref="G22:H22"/>
    <mergeCell ref="J22:K22"/>
    <mergeCell ref="J28:J29"/>
    <mergeCell ref="G27:I27"/>
    <mergeCell ref="G17:I17"/>
    <mergeCell ref="G21:H21"/>
    <mergeCell ref="J18:K18"/>
    <mergeCell ref="J21:K21"/>
    <mergeCell ref="G19:H19"/>
    <mergeCell ref="G20:H20"/>
    <mergeCell ref="A63:U63"/>
    <mergeCell ref="J19:K19"/>
    <mergeCell ref="J20:K20"/>
    <mergeCell ref="A12:U12"/>
    <mergeCell ref="A13:U13"/>
    <mergeCell ref="A14:U14"/>
    <mergeCell ref="A15:U15"/>
    <mergeCell ref="J17:U17"/>
    <mergeCell ref="G18:H18"/>
    <mergeCell ref="A27:A29"/>
    <mergeCell ref="B27:B29"/>
    <mergeCell ref="C27:C29"/>
    <mergeCell ref="D27:F27"/>
    <mergeCell ref="D28:D29"/>
    <mergeCell ref="J27:U27"/>
    <mergeCell ref="G28:G29"/>
    <mergeCell ref="A31:U31"/>
    <mergeCell ref="A48:U48"/>
    <mergeCell ref="A56:U56"/>
    <mergeCell ref="A59:U59"/>
    <mergeCell ref="A62:U62"/>
    <mergeCell ref="A122:F122"/>
    <mergeCell ref="A73:U73"/>
    <mergeCell ref="A81:U81"/>
    <mergeCell ref="A82:U82"/>
    <mergeCell ref="A88:U88"/>
    <mergeCell ref="A94:U94"/>
    <mergeCell ref="A104:U104"/>
    <mergeCell ref="A112:U112"/>
    <mergeCell ref="A118:F118"/>
    <mergeCell ref="A119:F119"/>
    <mergeCell ref="A120:F120"/>
    <mergeCell ref="A121:F121"/>
    <mergeCell ref="A129:F129"/>
    <mergeCell ref="A130:F130"/>
    <mergeCell ref="A131:F131"/>
    <mergeCell ref="A132:F132"/>
    <mergeCell ref="A123:F123"/>
    <mergeCell ref="A124:F124"/>
    <mergeCell ref="A125:F125"/>
    <mergeCell ref="A126:F126"/>
    <mergeCell ref="A127:F127"/>
    <mergeCell ref="A128:F12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2019-07-19T09:22:29Z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